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Documents\Etc\Intersteno\monkeytype\"/>
    </mc:Choice>
  </mc:AlternateContent>
  <xr:revisionPtr revIDLastSave="0" documentId="13_ncr:1_{F2A4DBF3-7A15-475D-B458-5C885D559FE7}" xr6:coauthVersionLast="47" xr6:coauthVersionMax="47" xr10:uidLastSave="{00000000-0000-0000-0000-000000000000}"/>
  <bookViews>
    <workbookView xWindow="-120" yWindow="-120" windowWidth="19440" windowHeight="11040" firstSheet="2" activeTab="5" xr2:uid="{A2943309-E4BA-49CA-90B6-0D9AAE53E71B}"/>
  </bookViews>
  <sheets>
    <sheet name="analyses" sheetId="17" r:id="rId1"/>
    <sheet name="HTML" sheetId="18" r:id="rId2"/>
    <sheet name="words" sheetId="5" r:id="rId3"/>
    <sheet name="words_morocco" sheetId="19" r:id="rId4"/>
    <sheet name="words_egypt" sheetId="20" r:id="rId5"/>
    <sheet name="words_egypt_1k" sheetId="21" r:id="rId6"/>
    <sheet name="words_special" sheetId="15" r:id="rId7"/>
    <sheet name="Unicode" sheetId="11" r:id="rId8"/>
  </sheets>
  <definedNames>
    <definedName name="_xlnm._FilterDatabase" localSheetId="0" hidden="1">analyses!$A$1:$U$397</definedName>
    <definedName name="_xlnm._FilterDatabase" localSheetId="1" hidden="1">HTML!$A$1:$P$56</definedName>
    <definedName name="_xlnm._FilterDatabase" localSheetId="2" hidden="1">words!$A$1:$M$200</definedName>
    <definedName name="_xlnm._FilterDatabase" localSheetId="4" hidden="1">words_egypt!$A$1:$J$211</definedName>
    <definedName name="_xlnm._FilterDatabase" localSheetId="5" hidden="1">words_egypt_1k!$A$1:$I$1142</definedName>
    <definedName name="_xlnm._FilterDatabase" localSheetId="3" hidden="1">words_morocco!$A$1:$L$230</definedName>
    <definedName name="_xlnm._FilterDatabase" localSheetId="6" hidden="1">words_special!$C$1:$C$2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6" i="19" l="1"/>
  <c r="F236" i="19"/>
  <c r="F3" i="19"/>
  <c r="G3" i="19"/>
  <c r="F4" i="19"/>
  <c r="G4" i="19"/>
  <c r="F5" i="19"/>
  <c r="G5" i="19"/>
  <c r="F6" i="19"/>
  <c r="G6" i="19"/>
  <c r="F7" i="19"/>
  <c r="G7" i="19"/>
  <c r="F8" i="19"/>
  <c r="G8" i="19"/>
  <c r="F9" i="19"/>
  <c r="G9" i="19"/>
  <c r="F10" i="19"/>
  <c r="G10" i="19"/>
  <c r="F11" i="19"/>
  <c r="G11" i="19"/>
  <c r="F12" i="19"/>
  <c r="G12" i="19"/>
  <c r="F13" i="19"/>
  <c r="G13" i="19"/>
  <c r="F14" i="19"/>
  <c r="G14" i="19"/>
  <c r="F15" i="19"/>
  <c r="G15" i="19"/>
  <c r="F16" i="19"/>
  <c r="G16" i="19"/>
  <c r="F17" i="19"/>
  <c r="G17" i="19"/>
  <c r="F18" i="19"/>
  <c r="G18" i="19"/>
  <c r="F19" i="19"/>
  <c r="G19" i="19"/>
  <c r="F20" i="19"/>
  <c r="G20" i="19"/>
  <c r="F21" i="19"/>
  <c r="G21" i="19"/>
  <c r="F22" i="19"/>
  <c r="G22" i="19"/>
  <c r="F23" i="19"/>
  <c r="G23" i="19"/>
  <c r="F24" i="19"/>
  <c r="G24" i="19"/>
  <c r="F25" i="19"/>
  <c r="G25" i="19"/>
  <c r="F26" i="19"/>
  <c r="G26" i="19"/>
  <c r="F27" i="19"/>
  <c r="G27" i="19"/>
  <c r="F28" i="19"/>
  <c r="G28" i="19"/>
  <c r="F29" i="19"/>
  <c r="G29" i="19"/>
  <c r="F30" i="19"/>
  <c r="G30" i="19"/>
  <c r="F31" i="19"/>
  <c r="G31" i="19"/>
  <c r="F32" i="19"/>
  <c r="G32" i="19"/>
  <c r="F33" i="19"/>
  <c r="G33" i="19"/>
  <c r="F34" i="19"/>
  <c r="G34" i="19"/>
  <c r="F35" i="19"/>
  <c r="G35" i="19"/>
  <c r="F36" i="19"/>
  <c r="G36" i="19"/>
  <c r="F37" i="19"/>
  <c r="G37" i="19"/>
  <c r="F38" i="19"/>
  <c r="G38" i="19"/>
  <c r="F39" i="19"/>
  <c r="G39" i="19"/>
  <c r="F40" i="19"/>
  <c r="G40" i="19"/>
  <c r="F41" i="19"/>
  <c r="G41" i="19"/>
  <c r="F42" i="19"/>
  <c r="G42" i="19"/>
  <c r="F43" i="19"/>
  <c r="G43" i="19"/>
  <c r="F44" i="19"/>
  <c r="G44" i="19"/>
  <c r="F45" i="19"/>
  <c r="G45" i="19"/>
  <c r="F46" i="19"/>
  <c r="G46" i="19"/>
  <c r="F47" i="19"/>
  <c r="G47" i="19"/>
  <c r="F48" i="19"/>
  <c r="G48" i="19"/>
  <c r="F49" i="19"/>
  <c r="G49" i="19"/>
  <c r="F50" i="19"/>
  <c r="G50" i="19"/>
  <c r="F51" i="19"/>
  <c r="G51" i="19"/>
  <c r="F52" i="19"/>
  <c r="G52" i="19"/>
  <c r="F53" i="19"/>
  <c r="G53" i="19"/>
  <c r="F54" i="19"/>
  <c r="G54" i="19"/>
  <c r="F55" i="19"/>
  <c r="G55" i="19"/>
  <c r="F56" i="19"/>
  <c r="G56" i="19"/>
  <c r="F57" i="19"/>
  <c r="G57" i="19"/>
  <c r="F58" i="19"/>
  <c r="G58" i="19"/>
  <c r="F59" i="19"/>
  <c r="G59" i="19"/>
  <c r="F60" i="19"/>
  <c r="G60" i="19"/>
  <c r="F61" i="19"/>
  <c r="G61" i="19"/>
  <c r="F62" i="19"/>
  <c r="G62" i="19"/>
  <c r="F63" i="19"/>
  <c r="G63" i="19"/>
  <c r="F64" i="19"/>
  <c r="G64" i="19"/>
  <c r="F65" i="19"/>
  <c r="G65" i="19"/>
  <c r="F66" i="19"/>
  <c r="G66" i="19"/>
  <c r="F67" i="19"/>
  <c r="G67" i="19"/>
  <c r="F68" i="19"/>
  <c r="G68" i="19"/>
  <c r="F69" i="19"/>
  <c r="G69" i="19"/>
  <c r="F70" i="19"/>
  <c r="G70" i="19"/>
  <c r="F71" i="19"/>
  <c r="G71" i="19"/>
  <c r="F72" i="19"/>
  <c r="G72" i="19"/>
  <c r="F73" i="19"/>
  <c r="G73" i="19"/>
  <c r="F74" i="19"/>
  <c r="G74" i="19"/>
  <c r="F75" i="19"/>
  <c r="G75" i="19"/>
  <c r="F76" i="19"/>
  <c r="G76" i="19"/>
  <c r="F77" i="19"/>
  <c r="G77" i="19"/>
  <c r="F78" i="19"/>
  <c r="G78" i="19"/>
  <c r="F79" i="19"/>
  <c r="G79" i="19"/>
  <c r="F80" i="19"/>
  <c r="G80" i="19"/>
  <c r="F81" i="19"/>
  <c r="G81" i="19"/>
  <c r="F82" i="19"/>
  <c r="G82" i="19"/>
  <c r="F83" i="19"/>
  <c r="G83" i="19"/>
  <c r="F84" i="19"/>
  <c r="G84" i="19"/>
  <c r="F85" i="19"/>
  <c r="G85" i="19"/>
  <c r="F86" i="19"/>
  <c r="G86" i="19"/>
  <c r="F87" i="19"/>
  <c r="G87" i="19"/>
  <c r="F88" i="19"/>
  <c r="G88" i="19"/>
  <c r="F89" i="19"/>
  <c r="G89" i="19"/>
  <c r="F90" i="19"/>
  <c r="G90" i="19"/>
  <c r="F91" i="19"/>
  <c r="G91" i="19"/>
  <c r="F92" i="19"/>
  <c r="G92" i="19"/>
  <c r="F93" i="19"/>
  <c r="G93" i="19"/>
  <c r="F94" i="19"/>
  <c r="G94" i="19"/>
  <c r="F95" i="19"/>
  <c r="G95" i="19"/>
  <c r="F96" i="19"/>
  <c r="G96" i="19"/>
  <c r="F97" i="19"/>
  <c r="G97" i="19"/>
  <c r="F98" i="19"/>
  <c r="G98" i="19"/>
  <c r="F99" i="19"/>
  <c r="G99" i="19"/>
  <c r="F100" i="19"/>
  <c r="G100" i="19"/>
  <c r="F101" i="19"/>
  <c r="G101" i="19"/>
  <c r="F102" i="19"/>
  <c r="G102" i="19"/>
  <c r="F103" i="19"/>
  <c r="G103" i="19"/>
  <c r="F104" i="19"/>
  <c r="G104" i="19"/>
  <c r="F105" i="19"/>
  <c r="G105" i="19"/>
  <c r="F106" i="19"/>
  <c r="G106" i="19"/>
  <c r="F107" i="19"/>
  <c r="G107" i="19"/>
  <c r="F108" i="19"/>
  <c r="G108" i="19"/>
  <c r="F109" i="19"/>
  <c r="G109" i="19"/>
  <c r="F110" i="19"/>
  <c r="G110" i="19"/>
  <c r="F111" i="19"/>
  <c r="G111" i="19"/>
  <c r="F112" i="19"/>
  <c r="G112" i="19"/>
  <c r="F113" i="19"/>
  <c r="G113" i="19"/>
  <c r="F114" i="19"/>
  <c r="G114" i="19"/>
  <c r="F115" i="19"/>
  <c r="G115" i="19"/>
  <c r="F116" i="19"/>
  <c r="G116" i="19"/>
  <c r="F117" i="19"/>
  <c r="G117" i="19"/>
  <c r="F118" i="19"/>
  <c r="G118" i="19"/>
  <c r="F119" i="19"/>
  <c r="G119" i="19"/>
  <c r="F120" i="19"/>
  <c r="G120" i="19"/>
  <c r="F121" i="19"/>
  <c r="G121" i="19"/>
  <c r="F122" i="19"/>
  <c r="G122" i="19"/>
  <c r="F123" i="19"/>
  <c r="G123" i="19"/>
  <c r="F124" i="19"/>
  <c r="G124" i="19"/>
  <c r="F125" i="19"/>
  <c r="G125" i="19"/>
  <c r="F126" i="19"/>
  <c r="G126" i="19"/>
  <c r="F127" i="19"/>
  <c r="G127" i="19"/>
  <c r="F128" i="19"/>
  <c r="G128" i="19"/>
  <c r="F129" i="19"/>
  <c r="G129" i="19"/>
  <c r="F130" i="19"/>
  <c r="G130" i="19"/>
  <c r="F131" i="19"/>
  <c r="G131" i="19"/>
  <c r="F132" i="19"/>
  <c r="G132" i="19"/>
  <c r="F133" i="19"/>
  <c r="G133" i="19"/>
  <c r="F134" i="19"/>
  <c r="G134" i="19"/>
  <c r="F135" i="19"/>
  <c r="G135" i="19"/>
  <c r="F136" i="19"/>
  <c r="G136" i="19"/>
  <c r="F137" i="19"/>
  <c r="G137" i="19"/>
  <c r="F138" i="19"/>
  <c r="G138" i="19"/>
  <c r="F139" i="19"/>
  <c r="G139" i="19"/>
  <c r="F140" i="19"/>
  <c r="G140" i="19"/>
  <c r="F141" i="19"/>
  <c r="G141" i="19"/>
  <c r="F142" i="19"/>
  <c r="G142" i="19"/>
  <c r="F143" i="19"/>
  <c r="G143" i="19"/>
  <c r="F144" i="19"/>
  <c r="G144" i="19"/>
  <c r="F145" i="19"/>
  <c r="G145" i="19"/>
  <c r="F146" i="19"/>
  <c r="G146" i="19"/>
  <c r="F147" i="19"/>
  <c r="G147" i="19"/>
  <c r="F148" i="19"/>
  <c r="G148" i="19"/>
  <c r="F149" i="19"/>
  <c r="G149" i="19"/>
  <c r="F150" i="19"/>
  <c r="G150" i="19"/>
  <c r="F151" i="19"/>
  <c r="G151" i="19"/>
  <c r="F152" i="19"/>
  <c r="G152" i="19"/>
  <c r="F153" i="19"/>
  <c r="G153" i="19"/>
  <c r="F154" i="19"/>
  <c r="G154" i="19"/>
  <c r="F155" i="19"/>
  <c r="G155" i="19"/>
  <c r="F156" i="19"/>
  <c r="G156" i="19"/>
  <c r="F157" i="19"/>
  <c r="G157" i="19"/>
  <c r="F158" i="19"/>
  <c r="G158" i="19"/>
  <c r="F159" i="19"/>
  <c r="G159" i="19"/>
  <c r="F160" i="19"/>
  <c r="G160" i="19"/>
  <c r="F161" i="19"/>
  <c r="G161" i="19"/>
  <c r="F162" i="19"/>
  <c r="G162" i="19"/>
  <c r="F163" i="19"/>
  <c r="G163" i="19"/>
  <c r="F164" i="19"/>
  <c r="G164" i="19"/>
  <c r="F165" i="19"/>
  <c r="G165" i="19"/>
  <c r="F166" i="19"/>
  <c r="G166" i="19"/>
  <c r="F167" i="19"/>
  <c r="G167" i="19"/>
  <c r="F168" i="19"/>
  <c r="G168" i="19"/>
  <c r="F169" i="19"/>
  <c r="G169" i="19"/>
  <c r="F170" i="19"/>
  <c r="G170" i="19"/>
  <c r="F171" i="19"/>
  <c r="G171" i="19"/>
  <c r="F172" i="19"/>
  <c r="G172" i="19"/>
  <c r="F173" i="19"/>
  <c r="G173" i="19"/>
  <c r="F174" i="19"/>
  <c r="G174" i="19"/>
  <c r="F175" i="19"/>
  <c r="G175" i="19"/>
  <c r="F176" i="19"/>
  <c r="G176" i="19"/>
  <c r="F177" i="19"/>
  <c r="G177" i="19"/>
  <c r="F178" i="19"/>
  <c r="G178" i="19"/>
  <c r="F179" i="19"/>
  <c r="G179" i="19"/>
  <c r="F180" i="19"/>
  <c r="G180" i="19"/>
  <c r="F181" i="19"/>
  <c r="G181" i="19"/>
  <c r="F182" i="19"/>
  <c r="G182" i="19"/>
  <c r="F183" i="19"/>
  <c r="G183" i="19"/>
  <c r="F184" i="19"/>
  <c r="G184" i="19"/>
  <c r="F185" i="19"/>
  <c r="G185" i="19"/>
  <c r="F186" i="19"/>
  <c r="G186" i="19"/>
  <c r="F187" i="19"/>
  <c r="G187" i="19"/>
  <c r="F188" i="19"/>
  <c r="G188" i="19"/>
  <c r="F189" i="19"/>
  <c r="G189" i="19"/>
  <c r="F190" i="19"/>
  <c r="G190" i="19"/>
  <c r="F191" i="19"/>
  <c r="G191" i="19"/>
  <c r="F192" i="19"/>
  <c r="G192" i="19"/>
  <c r="F193" i="19"/>
  <c r="G193" i="19"/>
  <c r="F194" i="19"/>
  <c r="G194" i="19"/>
  <c r="F195" i="19"/>
  <c r="G195" i="19"/>
  <c r="F196" i="19"/>
  <c r="G196" i="19"/>
  <c r="F197" i="19"/>
  <c r="G197" i="19"/>
  <c r="F198" i="19"/>
  <c r="G198" i="19"/>
  <c r="F199" i="19"/>
  <c r="G199" i="19"/>
  <c r="F200" i="19"/>
  <c r="G200" i="19"/>
  <c r="F201" i="19"/>
  <c r="G201" i="19"/>
  <c r="F202" i="19"/>
  <c r="G202" i="19"/>
  <c r="F203" i="19"/>
  <c r="G203" i="19"/>
  <c r="F204" i="19"/>
  <c r="G204" i="19"/>
  <c r="F205" i="19"/>
  <c r="G205" i="19"/>
  <c r="F206" i="19"/>
  <c r="G206" i="19"/>
  <c r="F207" i="19"/>
  <c r="G207" i="19"/>
  <c r="F208" i="19"/>
  <c r="G208" i="19"/>
  <c r="F209" i="19"/>
  <c r="G209" i="19"/>
  <c r="F210" i="19"/>
  <c r="G210" i="19"/>
  <c r="F211" i="19"/>
  <c r="G211" i="19"/>
  <c r="F212" i="19"/>
  <c r="G212" i="19"/>
  <c r="F213" i="19"/>
  <c r="G213" i="19"/>
  <c r="F214" i="19"/>
  <c r="G214" i="19"/>
  <c r="F215" i="19"/>
  <c r="G215" i="19"/>
  <c r="F216" i="19"/>
  <c r="G216" i="19"/>
  <c r="F217" i="19"/>
  <c r="G217" i="19"/>
  <c r="F218" i="19"/>
  <c r="G218" i="19"/>
  <c r="F219" i="19"/>
  <c r="G219" i="19"/>
  <c r="F220" i="19"/>
  <c r="G220" i="19"/>
  <c r="F221" i="19"/>
  <c r="G221" i="19"/>
  <c r="F222" i="19"/>
  <c r="G222" i="19"/>
  <c r="F223" i="19"/>
  <c r="G223" i="19"/>
  <c r="F224" i="19"/>
  <c r="G224" i="19"/>
  <c r="F225" i="19"/>
  <c r="G225" i="19"/>
  <c r="F226" i="19"/>
  <c r="G226" i="19"/>
  <c r="F227" i="19"/>
  <c r="G227" i="19"/>
  <c r="F228" i="19"/>
  <c r="G228" i="19"/>
  <c r="F229" i="19"/>
  <c r="G229" i="19"/>
  <c r="F230" i="19"/>
  <c r="G230" i="19"/>
  <c r="G2" i="19"/>
  <c r="F2" i="19"/>
  <c r="F217" i="20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" i="20"/>
  <c r="F1148" i="21"/>
  <c r="F3" i="21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210" i="21"/>
  <c r="F211" i="21"/>
  <c r="F212" i="21"/>
  <c r="F213" i="21"/>
  <c r="F214" i="21"/>
  <c r="F215" i="21"/>
  <c r="F216" i="21"/>
  <c r="F217" i="21"/>
  <c r="F218" i="21"/>
  <c r="F219" i="21"/>
  <c r="F220" i="21"/>
  <c r="F221" i="21"/>
  <c r="F222" i="21"/>
  <c r="F223" i="21"/>
  <c r="F224" i="21"/>
  <c r="F225" i="21"/>
  <c r="F226" i="21"/>
  <c r="F227" i="21"/>
  <c r="F228" i="21"/>
  <c r="F229" i="21"/>
  <c r="F230" i="21"/>
  <c r="F231" i="21"/>
  <c r="F232" i="21"/>
  <c r="F233" i="21"/>
  <c r="F234" i="21"/>
  <c r="F235" i="21"/>
  <c r="F236" i="21"/>
  <c r="F237" i="21"/>
  <c r="F238" i="21"/>
  <c r="F239" i="21"/>
  <c r="F240" i="21"/>
  <c r="F241" i="21"/>
  <c r="F242" i="21"/>
  <c r="F243" i="21"/>
  <c r="F244" i="21"/>
  <c r="F245" i="21"/>
  <c r="F246" i="21"/>
  <c r="F247" i="21"/>
  <c r="F248" i="21"/>
  <c r="F249" i="21"/>
  <c r="F250" i="21"/>
  <c r="F251" i="21"/>
  <c r="F252" i="21"/>
  <c r="F253" i="21"/>
  <c r="F254" i="21"/>
  <c r="F255" i="21"/>
  <c r="F256" i="21"/>
  <c r="F257" i="21"/>
  <c r="F258" i="21"/>
  <c r="F259" i="21"/>
  <c r="F260" i="21"/>
  <c r="F261" i="21"/>
  <c r="F262" i="21"/>
  <c r="F263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F488" i="2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F544" i="2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F658" i="21"/>
  <c r="F659" i="21"/>
  <c r="F660" i="21"/>
  <c r="F661" i="21"/>
  <c r="F662" i="21"/>
  <c r="F663" i="21"/>
  <c r="F664" i="21"/>
  <c r="F665" i="21"/>
  <c r="F666" i="21"/>
  <c r="F667" i="21"/>
  <c r="F668" i="21"/>
  <c r="F669" i="21"/>
  <c r="F670" i="21"/>
  <c r="F671" i="21"/>
  <c r="F672" i="21"/>
  <c r="F673" i="21"/>
  <c r="F674" i="21"/>
  <c r="F675" i="21"/>
  <c r="F676" i="21"/>
  <c r="F677" i="21"/>
  <c r="F678" i="21"/>
  <c r="F679" i="21"/>
  <c r="F680" i="21"/>
  <c r="F681" i="21"/>
  <c r="F682" i="21"/>
  <c r="F683" i="21"/>
  <c r="F684" i="21"/>
  <c r="F685" i="21"/>
  <c r="F686" i="21"/>
  <c r="F687" i="21"/>
  <c r="F688" i="21"/>
  <c r="F689" i="21"/>
  <c r="F690" i="21"/>
  <c r="F691" i="21"/>
  <c r="F692" i="21"/>
  <c r="F693" i="21"/>
  <c r="F694" i="21"/>
  <c r="F695" i="21"/>
  <c r="F696" i="21"/>
  <c r="F697" i="21"/>
  <c r="F698" i="21"/>
  <c r="F699" i="21"/>
  <c r="F700" i="21"/>
  <c r="F701" i="21"/>
  <c r="F702" i="21"/>
  <c r="F703" i="21"/>
  <c r="F704" i="21"/>
  <c r="F705" i="21"/>
  <c r="F706" i="21"/>
  <c r="F707" i="21"/>
  <c r="F708" i="21"/>
  <c r="F709" i="21"/>
  <c r="F710" i="21"/>
  <c r="F711" i="21"/>
  <c r="F712" i="21"/>
  <c r="F713" i="21"/>
  <c r="F714" i="21"/>
  <c r="F715" i="21"/>
  <c r="F716" i="21"/>
  <c r="F717" i="21"/>
  <c r="F718" i="21"/>
  <c r="F719" i="21"/>
  <c r="F720" i="21"/>
  <c r="F721" i="21"/>
  <c r="F722" i="21"/>
  <c r="F723" i="21"/>
  <c r="F724" i="21"/>
  <c r="F725" i="21"/>
  <c r="F726" i="21"/>
  <c r="F727" i="21"/>
  <c r="F728" i="21"/>
  <c r="F729" i="21"/>
  <c r="F730" i="21"/>
  <c r="F731" i="21"/>
  <c r="F732" i="21"/>
  <c r="F733" i="21"/>
  <c r="F734" i="21"/>
  <c r="F735" i="21"/>
  <c r="F736" i="21"/>
  <c r="F737" i="21"/>
  <c r="F738" i="21"/>
  <c r="F739" i="21"/>
  <c r="F740" i="21"/>
  <c r="F741" i="21"/>
  <c r="F742" i="21"/>
  <c r="F743" i="21"/>
  <c r="F744" i="21"/>
  <c r="F745" i="21"/>
  <c r="F746" i="21"/>
  <c r="F747" i="21"/>
  <c r="F748" i="21"/>
  <c r="F749" i="21"/>
  <c r="F750" i="21"/>
  <c r="F751" i="21"/>
  <c r="F752" i="21"/>
  <c r="F753" i="21"/>
  <c r="F754" i="21"/>
  <c r="F755" i="21"/>
  <c r="F756" i="21"/>
  <c r="F757" i="21"/>
  <c r="F758" i="21"/>
  <c r="F759" i="21"/>
  <c r="F760" i="21"/>
  <c r="F761" i="21"/>
  <c r="F762" i="21"/>
  <c r="F763" i="21"/>
  <c r="F764" i="21"/>
  <c r="F765" i="21"/>
  <c r="F766" i="21"/>
  <c r="F767" i="21"/>
  <c r="F768" i="21"/>
  <c r="F769" i="21"/>
  <c r="F770" i="21"/>
  <c r="F771" i="21"/>
  <c r="F772" i="21"/>
  <c r="F773" i="21"/>
  <c r="F774" i="21"/>
  <c r="F775" i="21"/>
  <c r="F776" i="21"/>
  <c r="F777" i="21"/>
  <c r="F778" i="21"/>
  <c r="F779" i="21"/>
  <c r="F780" i="21"/>
  <c r="F781" i="21"/>
  <c r="F782" i="21"/>
  <c r="F783" i="21"/>
  <c r="F784" i="21"/>
  <c r="F785" i="21"/>
  <c r="F786" i="21"/>
  <c r="F787" i="21"/>
  <c r="F788" i="21"/>
  <c r="F789" i="21"/>
  <c r="F790" i="21"/>
  <c r="F791" i="21"/>
  <c r="F792" i="21"/>
  <c r="F793" i="21"/>
  <c r="F794" i="21"/>
  <c r="F795" i="21"/>
  <c r="F796" i="21"/>
  <c r="F797" i="21"/>
  <c r="F798" i="21"/>
  <c r="F799" i="21"/>
  <c r="F800" i="21"/>
  <c r="F801" i="21"/>
  <c r="F802" i="21"/>
  <c r="F803" i="21"/>
  <c r="F804" i="21"/>
  <c r="F805" i="21"/>
  <c r="F806" i="21"/>
  <c r="F807" i="21"/>
  <c r="F808" i="21"/>
  <c r="F809" i="21"/>
  <c r="F810" i="21"/>
  <c r="F811" i="21"/>
  <c r="F812" i="21"/>
  <c r="F813" i="21"/>
  <c r="F814" i="21"/>
  <c r="F815" i="21"/>
  <c r="F816" i="21"/>
  <c r="F817" i="21"/>
  <c r="F818" i="21"/>
  <c r="F819" i="21"/>
  <c r="F820" i="21"/>
  <c r="F821" i="21"/>
  <c r="F822" i="21"/>
  <c r="F823" i="21"/>
  <c r="F824" i="21"/>
  <c r="F825" i="21"/>
  <c r="F826" i="21"/>
  <c r="F827" i="21"/>
  <c r="F828" i="21"/>
  <c r="F829" i="21"/>
  <c r="F830" i="21"/>
  <c r="F831" i="21"/>
  <c r="F832" i="21"/>
  <c r="F833" i="21"/>
  <c r="F834" i="21"/>
  <c r="F835" i="21"/>
  <c r="F836" i="21"/>
  <c r="F837" i="21"/>
  <c r="F838" i="21"/>
  <c r="F839" i="21"/>
  <c r="F840" i="21"/>
  <c r="F841" i="21"/>
  <c r="F842" i="21"/>
  <c r="F843" i="21"/>
  <c r="F844" i="21"/>
  <c r="F845" i="21"/>
  <c r="F846" i="21"/>
  <c r="F847" i="21"/>
  <c r="F848" i="21"/>
  <c r="F849" i="21"/>
  <c r="F850" i="21"/>
  <c r="F851" i="21"/>
  <c r="F852" i="21"/>
  <c r="F853" i="21"/>
  <c r="F854" i="21"/>
  <c r="F855" i="21"/>
  <c r="F856" i="21"/>
  <c r="F857" i="21"/>
  <c r="F858" i="21"/>
  <c r="F859" i="21"/>
  <c r="F860" i="21"/>
  <c r="F861" i="21"/>
  <c r="F862" i="21"/>
  <c r="F863" i="21"/>
  <c r="F864" i="21"/>
  <c r="F865" i="21"/>
  <c r="F866" i="21"/>
  <c r="F867" i="21"/>
  <c r="F868" i="21"/>
  <c r="F869" i="21"/>
  <c r="F870" i="21"/>
  <c r="F871" i="21"/>
  <c r="F872" i="21"/>
  <c r="F873" i="21"/>
  <c r="F874" i="21"/>
  <c r="F875" i="21"/>
  <c r="F876" i="21"/>
  <c r="F877" i="21"/>
  <c r="F878" i="21"/>
  <c r="F879" i="21"/>
  <c r="F880" i="21"/>
  <c r="F881" i="21"/>
  <c r="F882" i="21"/>
  <c r="F883" i="21"/>
  <c r="F884" i="21"/>
  <c r="F885" i="21"/>
  <c r="F886" i="21"/>
  <c r="F887" i="21"/>
  <c r="F888" i="21"/>
  <c r="F889" i="21"/>
  <c r="F890" i="21"/>
  <c r="F891" i="21"/>
  <c r="F892" i="21"/>
  <c r="F893" i="21"/>
  <c r="F894" i="21"/>
  <c r="F895" i="21"/>
  <c r="F896" i="21"/>
  <c r="F897" i="21"/>
  <c r="F898" i="21"/>
  <c r="F899" i="21"/>
  <c r="F900" i="21"/>
  <c r="F901" i="21"/>
  <c r="F902" i="21"/>
  <c r="F903" i="21"/>
  <c r="F904" i="21"/>
  <c r="F905" i="21"/>
  <c r="F906" i="21"/>
  <c r="F907" i="21"/>
  <c r="F908" i="21"/>
  <c r="F909" i="21"/>
  <c r="F910" i="21"/>
  <c r="F911" i="21"/>
  <c r="F912" i="21"/>
  <c r="F913" i="21"/>
  <c r="F914" i="21"/>
  <c r="F915" i="21"/>
  <c r="F916" i="21"/>
  <c r="F917" i="21"/>
  <c r="F918" i="21"/>
  <c r="F919" i="21"/>
  <c r="F920" i="21"/>
  <c r="F921" i="21"/>
  <c r="F922" i="21"/>
  <c r="F923" i="21"/>
  <c r="F924" i="21"/>
  <c r="F925" i="21"/>
  <c r="F926" i="21"/>
  <c r="F927" i="21"/>
  <c r="F928" i="21"/>
  <c r="F929" i="21"/>
  <c r="F930" i="21"/>
  <c r="F931" i="21"/>
  <c r="F932" i="21"/>
  <c r="F933" i="21"/>
  <c r="F934" i="21"/>
  <c r="F935" i="21"/>
  <c r="F936" i="21"/>
  <c r="F937" i="21"/>
  <c r="F938" i="21"/>
  <c r="F939" i="21"/>
  <c r="F940" i="21"/>
  <c r="F941" i="21"/>
  <c r="F942" i="21"/>
  <c r="F943" i="21"/>
  <c r="F944" i="21"/>
  <c r="F945" i="21"/>
  <c r="F946" i="21"/>
  <c r="F947" i="21"/>
  <c r="F948" i="21"/>
  <c r="F949" i="21"/>
  <c r="F950" i="21"/>
  <c r="F951" i="21"/>
  <c r="F952" i="21"/>
  <c r="F953" i="21"/>
  <c r="F954" i="21"/>
  <c r="F955" i="21"/>
  <c r="F956" i="21"/>
  <c r="F957" i="21"/>
  <c r="F958" i="21"/>
  <c r="F959" i="21"/>
  <c r="F960" i="21"/>
  <c r="F961" i="21"/>
  <c r="F962" i="21"/>
  <c r="F963" i="21"/>
  <c r="F964" i="21"/>
  <c r="F965" i="21"/>
  <c r="F966" i="21"/>
  <c r="F967" i="21"/>
  <c r="F968" i="21"/>
  <c r="F969" i="21"/>
  <c r="F970" i="21"/>
  <c r="F971" i="21"/>
  <c r="F972" i="21"/>
  <c r="F973" i="21"/>
  <c r="F974" i="21"/>
  <c r="F975" i="21"/>
  <c r="F976" i="21"/>
  <c r="F977" i="21"/>
  <c r="F978" i="21"/>
  <c r="F979" i="21"/>
  <c r="F980" i="21"/>
  <c r="F981" i="21"/>
  <c r="F982" i="21"/>
  <c r="F983" i="21"/>
  <c r="F984" i="21"/>
  <c r="F985" i="21"/>
  <c r="F986" i="21"/>
  <c r="F987" i="21"/>
  <c r="F988" i="21"/>
  <c r="F989" i="21"/>
  <c r="F990" i="21"/>
  <c r="F991" i="21"/>
  <c r="F992" i="21"/>
  <c r="F993" i="21"/>
  <c r="F994" i="21"/>
  <c r="F995" i="21"/>
  <c r="F996" i="21"/>
  <c r="F997" i="21"/>
  <c r="F998" i="21"/>
  <c r="F999" i="21"/>
  <c r="F1000" i="21"/>
  <c r="F1001" i="21"/>
  <c r="F1002" i="21"/>
  <c r="F1003" i="21"/>
  <c r="F1004" i="21"/>
  <c r="F1005" i="21"/>
  <c r="F1006" i="21"/>
  <c r="F1007" i="21"/>
  <c r="F1008" i="21"/>
  <c r="F1009" i="21"/>
  <c r="F1010" i="21"/>
  <c r="F1011" i="21"/>
  <c r="F1012" i="21"/>
  <c r="F1013" i="21"/>
  <c r="F1014" i="21"/>
  <c r="F1015" i="21"/>
  <c r="F1016" i="21"/>
  <c r="F1017" i="21"/>
  <c r="F1018" i="21"/>
  <c r="F1019" i="21"/>
  <c r="F1020" i="21"/>
  <c r="F1021" i="21"/>
  <c r="F1022" i="21"/>
  <c r="F1023" i="21"/>
  <c r="F1024" i="21"/>
  <c r="F1025" i="21"/>
  <c r="F1026" i="21"/>
  <c r="F1027" i="21"/>
  <c r="F1028" i="21"/>
  <c r="F1029" i="21"/>
  <c r="F1030" i="21"/>
  <c r="F1031" i="21"/>
  <c r="F1032" i="21"/>
  <c r="F1033" i="21"/>
  <c r="F1034" i="21"/>
  <c r="F1035" i="21"/>
  <c r="F1036" i="21"/>
  <c r="F1037" i="21"/>
  <c r="F1038" i="21"/>
  <c r="F1039" i="21"/>
  <c r="F1040" i="21"/>
  <c r="F1041" i="21"/>
  <c r="F1042" i="21"/>
  <c r="F1043" i="21"/>
  <c r="F1044" i="21"/>
  <c r="F1045" i="21"/>
  <c r="F1046" i="21"/>
  <c r="F1047" i="21"/>
  <c r="F1048" i="21"/>
  <c r="F1049" i="21"/>
  <c r="F1050" i="21"/>
  <c r="F1051" i="21"/>
  <c r="F1052" i="21"/>
  <c r="F1053" i="21"/>
  <c r="F1054" i="21"/>
  <c r="F1055" i="21"/>
  <c r="F1056" i="21"/>
  <c r="F1057" i="21"/>
  <c r="F1058" i="21"/>
  <c r="F1059" i="21"/>
  <c r="F1060" i="21"/>
  <c r="F1061" i="21"/>
  <c r="F1062" i="21"/>
  <c r="F1063" i="21"/>
  <c r="F1064" i="21"/>
  <c r="F1065" i="21"/>
  <c r="F1066" i="21"/>
  <c r="F1067" i="21"/>
  <c r="F1068" i="21"/>
  <c r="F1069" i="21"/>
  <c r="F1070" i="21"/>
  <c r="F1071" i="21"/>
  <c r="F1072" i="21"/>
  <c r="F1073" i="21"/>
  <c r="F1074" i="21"/>
  <c r="F1075" i="21"/>
  <c r="F1076" i="21"/>
  <c r="F1077" i="21"/>
  <c r="F1078" i="21"/>
  <c r="F1079" i="21"/>
  <c r="F1080" i="21"/>
  <c r="F1081" i="21"/>
  <c r="F1082" i="21"/>
  <c r="F1083" i="21"/>
  <c r="F1084" i="21"/>
  <c r="F1085" i="21"/>
  <c r="F1086" i="21"/>
  <c r="F1087" i="21"/>
  <c r="F1088" i="21"/>
  <c r="F1089" i="21"/>
  <c r="F1090" i="21"/>
  <c r="F1091" i="21"/>
  <c r="F1092" i="21"/>
  <c r="F1093" i="21"/>
  <c r="F1094" i="21"/>
  <c r="F1095" i="21"/>
  <c r="F1096" i="21"/>
  <c r="F1097" i="21"/>
  <c r="F1098" i="21"/>
  <c r="F1099" i="21"/>
  <c r="F1100" i="21"/>
  <c r="F1101" i="21"/>
  <c r="F1102" i="21"/>
  <c r="F1103" i="21"/>
  <c r="F1104" i="21"/>
  <c r="F1105" i="21"/>
  <c r="F1106" i="21"/>
  <c r="F1107" i="21"/>
  <c r="F1108" i="21"/>
  <c r="F1109" i="21"/>
  <c r="F1110" i="21"/>
  <c r="F1111" i="21"/>
  <c r="F1112" i="21"/>
  <c r="F1113" i="21"/>
  <c r="F1114" i="21"/>
  <c r="F1115" i="21"/>
  <c r="F1116" i="21"/>
  <c r="F1117" i="21"/>
  <c r="F1118" i="21"/>
  <c r="F1119" i="21"/>
  <c r="F1120" i="21"/>
  <c r="F1121" i="21"/>
  <c r="F1122" i="21"/>
  <c r="F1123" i="21"/>
  <c r="F1124" i="21"/>
  <c r="F1125" i="21"/>
  <c r="F1126" i="21"/>
  <c r="F1127" i="21"/>
  <c r="F1128" i="21"/>
  <c r="F1129" i="21"/>
  <c r="F1130" i="21"/>
  <c r="F1131" i="21"/>
  <c r="F1132" i="21"/>
  <c r="F1133" i="21"/>
  <c r="F1134" i="21"/>
  <c r="F1135" i="21"/>
  <c r="F1136" i="21"/>
  <c r="F1137" i="21"/>
  <c r="F1138" i="21"/>
  <c r="F1139" i="21"/>
  <c r="F1140" i="21"/>
  <c r="F1141" i="21"/>
  <c r="F1142" i="21"/>
  <c r="F2" i="21"/>
  <c r="G3" i="21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1" i="21"/>
  <c r="G192" i="21"/>
  <c r="G193" i="21"/>
  <c r="G194" i="21"/>
  <c r="G195" i="21"/>
  <c r="G196" i="21"/>
  <c r="G197" i="21"/>
  <c r="G198" i="21"/>
  <c r="G199" i="21"/>
  <c r="G200" i="21"/>
  <c r="G201" i="21"/>
  <c r="G202" i="21"/>
  <c r="G203" i="21"/>
  <c r="G204" i="21"/>
  <c r="G205" i="21"/>
  <c r="G206" i="21"/>
  <c r="G207" i="21"/>
  <c r="G208" i="21"/>
  <c r="G209" i="21"/>
  <c r="G210" i="21"/>
  <c r="G211" i="21"/>
  <c r="G212" i="21"/>
  <c r="G213" i="21"/>
  <c r="G214" i="21"/>
  <c r="G215" i="21"/>
  <c r="G216" i="21"/>
  <c r="G217" i="21"/>
  <c r="G218" i="21"/>
  <c r="G219" i="21"/>
  <c r="G220" i="21"/>
  <c r="G221" i="21"/>
  <c r="G222" i="21"/>
  <c r="G223" i="21"/>
  <c r="G224" i="21"/>
  <c r="G225" i="21"/>
  <c r="G226" i="21"/>
  <c r="G227" i="21"/>
  <c r="G228" i="21"/>
  <c r="G229" i="21"/>
  <c r="G230" i="21"/>
  <c r="G231" i="21"/>
  <c r="G232" i="21"/>
  <c r="G233" i="21"/>
  <c r="G234" i="21"/>
  <c r="G235" i="21"/>
  <c r="G236" i="21"/>
  <c r="G237" i="21"/>
  <c r="G238" i="21"/>
  <c r="G239" i="21"/>
  <c r="G240" i="21"/>
  <c r="G241" i="21"/>
  <c r="G242" i="21"/>
  <c r="G243" i="21"/>
  <c r="G244" i="21"/>
  <c r="G245" i="21"/>
  <c r="G246" i="21"/>
  <c r="G247" i="21"/>
  <c r="G248" i="21"/>
  <c r="G249" i="21"/>
  <c r="G250" i="21"/>
  <c r="G251" i="21"/>
  <c r="G252" i="21"/>
  <c r="G253" i="21"/>
  <c r="G254" i="21"/>
  <c r="G255" i="21"/>
  <c r="G256" i="21"/>
  <c r="G257" i="21"/>
  <c r="G258" i="21"/>
  <c r="G259" i="21"/>
  <c r="G260" i="21"/>
  <c r="G261" i="21"/>
  <c r="G262" i="21"/>
  <c r="G263" i="21"/>
  <c r="G264" i="21"/>
  <c r="G265" i="21"/>
  <c r="G266" i="21"/>
  <c r="G267" i="21"/>
  <c r="G268" i="21"/>
  <c r="G269" i="21"/>
  <c r="G270" i="21"/>
  <c r="G271" i="21"/>
  <c r="G272" i="21"/>
  <c r="G273" i="21"/>
  <c r="G274" i="21"/>
  <c r="G275" i="21"/>
  <c r="G276" i="21"/>
  <c r="G277" i="21"/>
  <c r="G278" i="21"/>
  <c r="G279" i="21"/>
  <c r="G280" i="21"/>
  <c r="G281" i="21"/>
  <c r="G282" i="21"/>
  <c r="G283" i="21"/>
  <c r="G284" i="21"/>
  <c r="G285" i="21"/>
  <c r="G286" i="21"/>
  <c r="G287" i="21"/>
  <c r="G288" i="21"/>
  <c r="G289" i="21"/>
  <c r="G290" i="21"/>
  <c r="G291" i="21"/>
  <c r="G292" i="21"/>
  <c r="G293" i="21"/>
  <c r="G294" i="21"/>
  <c r="G295" i="21"/>
  <c r="G296" i="21"/>
  <c r="G297" i="21"/>
  <c r="G298" i="21"/>
  <c r="G299" i="21"/>
  <c r="G300" i="21"/>
  <c r="G301" i="21"/>
  <c r="G302" i="21"/>
  <c r="G303" i="21"/>
  <c r="G304" i="21"/>
  <c r="G305" i="21"/>
  <c r="G306" i="21"/>
  <c r="G307" i="21"/>
  <c r="G308" i="21"/>
  <c r="G309" i="21"/>
  <c r="G310" i="21"/>
  <c r="G311" i="21"/>
  <c r="G312" i="21"/>
  <c r="G313" i="21"/>
  <c r="G314" i="21"/>
  <c r="G315" i="21"/>
  <c r="G316" i="21"/>
  <c r="G317" i="21"/>
  <c r="G318" i="21"/>
  <c r="G319" i="21"/>
  <c r="G320" i="21"/>
  <c r="G321" i="21"/>
  <c r="G322" i="21"/>
  <c r="G323" i="21"/>
  <c r="G324" i="21"/>
  <c r="G325" i="21"/>
  <c r="G326" i="21"/>
  <c r="G327" i="21"/>
  <c r="G328" i="21"/>
  <c r="G329" i="21"/>
  <c r="G330" i="21"/>
  <c r="G331" i="21"/>
  <c r="G332" i="21"/>
  <c r="G333" i="21"/>
  <c r="G334" i="21"/>
  <c r="G335" i="21"/>
  <c r="G336" i="21"/>
  <c r="G337" i="21"/>
  <c r="G338" i="21"/>
  <c r="G339" i="21"/>
  <c r="G340" i="21"/>
  <c r="G341" i="21"/>
  <c r="G342" i="21"/>
  <c r="G343" i="21"/>
  <c r="G344" i="21"/>
  <c r="G345" i="21"/>
  <c r="G346" i="21"/>
  <c r="G347" i="21"/>
  <c r="G348" i="21"/>
  <c r="G349" i="21"/>
  <c r="G350" i="21"/>
  <c r="G351" i="21"/>
  <c r="G352" i="21"/>
  <c r="G353" i="21"/>
  <c r="G354" i="21"/>
  <c r="G355" i="21"/>
  <c r="G356" i="21"/>
  <c r="G357" i="21"/>
  <c r="G358" i="21"/>
  <c r="G359" i="21"/>
  <c r="G360" i="21"/>
  <c r="G361" i="21"/>
  <c r="G362" i="21"/>
  <c r="G363" i="21"/>
  <c r="G364" i="21"/>
  <c r="G365" i="21"/>
  <c r="G366" i="21"/>
  <c r="G367" i="21"/>
  <c r="G368" i="21"/>
  <c r="G369" i="21"/>
  <c r="G370" i="21"/>
  <c r="G371" i="21"/>
  <c r="G372" i="21"/>
  <c r="G373" i="21"/>
  <c r="G374" i="21"/>
  <c r="G375" i="21"/>
  <c r="G376" i="21"/>
  <c r="G377" i="21"/>
  <c r="G378" i="21"/>
  <c r="G379" i="21"/>
  <c r="G380" i="21"/>
  <c r="G381" i="21"/>
  <c r="G382" i="21"/>
  <c r="G383" i="21"/>
  <c r="G384" i="21"/>
  <c r="G385" i="21"/>
  <c r="G386" i="21"/>
  <c r="G387" i="21"/>
  <c r="G388" i="21"/>
  <c r="G389" i="21"/>
  <c r="G390" i="21"/>
  <c r="G391" i="21"/>
  <c r="G392" i="21"/>
  <c r="G393" i="21"/>
  <c r="G394" i="21"/>
  <c r="G395" i="21"/>
  <c r="G396" i="21"/>
  <c r="G397" i="21"/>
  <c r="G398" i="21"/>
  <c r="G399" i="21"/>
  <c r="G400" i="21"/>
  <c r="G401" i="21"/>
  <c r="G402" i="21"/>
  <c r="G403" i="21"/>
  <c r="G404" i="21"/>
  <c r="G405" i="21"/>
  <c r="G406" i="21"/>
  <c r="G407" i="21"/>
  <c r="G408" i="21"/>
  <c r="G409" i="21"/>
  <c r="G410" i="21"/>
  <c r="G411" i="21"/>
  <c r="G412" i="21"/>
  <c r="G413" i="21"/>
  <c r="G414" i="21"/>
  <c r="G415" i="21"/>
  <c r="G416" i="21"/>
  <c r="G417" i="21"/>
  <c r="G418" i="21"/>
  <c r="G419" i="21"/>
  <c r="G420" i="21"/>
  <c r="G421" i="21"/>
  <c r="G422" i="21"/>
  <c r="G423" i="21"/>
  <c r="G424" i="21"/>
  <c r="G425" i="21"/>
  <c r="G426" i="21"/>
  <c r="G427" i="21"/>
  <c r="G428" i="21"/>
  <c r="G429" i="21"/>
  <c r="G430" i="21"/>
  <c r="G431" i="21"/>
  <c r="G432" i="21"/>
  <c r="G433" i="21"/>
  <c r="G434" i="21"/>
  <c r="G435" i="21"/>
  <c r="G436" i="21"/>
  <c r="G437" i="21"/>
  <c r="G438" i="21"/>
  <c r="G439" i="21"/>
  <c r="G440" i="21"/>
  <c r="G441" i="21"/>
  <c r="G442" i="21"/>
  <c r="G443" i="21"/>
  <c r="G444" i="21"/>
  <c r="G445" i="21"/>
  <c r="G446" i="21"/>
  <c r="G447" i="21"/>
  <c r="G448" i="21"/>
  <c r="G449" i="21"/>
  <c r="G450" i="21"/>
  <c r="G451" i="21"/>
  <c r="G452" i="21"/>
  <c r="G453" i="21"/>
  <c r="G454" i="21"/>
  <c r="G455" i="21"/>
  <c r="G456" i="21"/>
  <c r="G457" i="21"/>
  <c r="G458" i="21"/>
  <c r="G459" i="21"/>
  <c r="G460" i="21"/>
  <c r="G461" i="21"/>
  <c r="G462" i="21"/>
  <c r="G463" i="21"/>
  <c r="G464" i="21"/>
  <c r="G465" i="21"/>
  <c r="G466" i="21"/>
  <c r="G467" i="21"/>
  <c r="G468" i="21"/>
  <c r="G469" i="21"/>
  <c r="G470" i="21"/>
  <c r="G471" i="21"/>
  <c r="G472" i="21"/>
  <c r="G473" i="21"/>
  <c r="G474" i="21"/>
  <c r="G475" i="21"/>
  <c r="G476" i="21"/>
  <c r="G477" i="21"/>
  <c r="G478" i="21"/>
  <c r="G479" i="21"/>
  <c r="G480" i="21"/>
  <c r="G481" i="21"/>
  <c r="G482" i="21"/>
  <c r="G483" i="21"/>
  <c r="G484" i="21"/>
  <c r="G485" i="21"/>
  <c r="G486" i="21"/>
  <c r="G487" i="21"/>
  <c r="G488" i="21"/>
  <c r="G489" i="21"/>
  <c r="G490" i="21"/>
  <c r="G491" i="21"/>
  <c r="G492" i="21"/>
  <c r="G493" i="21"/>
  <c r="G494" i="21"/>
  <c r="G495" i="21"/>
  <c r="G496" i="21"/>
  <c r="G497" i="21"/>
  <c r="G498" i="21"/>
  <c r="G499" i="21"/>
  <c r="G500" i="21"/>
  <c r="G501" i="21"/>
  <c r="G502" i="21"/>
  <c r="G503" i="21"/>
  <c r="G504" i="21"/>
  <c r="G505" i="21"/>
  <c r="G506" i="21"/>
  <c r="G507" i="21"/>
  <c r="G508" i="21"/>
  <c r="G509" i="21"/>
  <c r="G510" i="21"/>
  <c r="G511" i="21"/>
  <c r="G512" i="21"/>
  <c r="G513" i="21"/>
  <c r="G514" i="21"/>
  <c r="G515" i="21"/>
  <c r="G516" i="21"/>
  <c r="G517" i="21"/>
  <c r="G518" i="21"/>
  <c r="G519" i="21"/>
  <c r="G520" i="21"/>
  <c r="G521" i="21"/>
  <c r="G522" i="21"/>
  <c r="G523" i="21"/>
  <c r="G524" i="21"/>
  <c r="G525" i="21"/>
  <c r="G526" i="21"/>
  <c r="G527" i="21"/>
  <c r="G528" i="21"/>
  <c r="G529" i="21"/>
  <c r="G530" i="21"/>
  <c r="G531" i="21"/>
  <c r="G532" i="21"/>
  <c r="G533" i="21"/>
  <c r="G534" i="21"/>
  <c r="G535" i="21"/>
  <c r="G536" i="21"/>
  <c r="G537" i="21"/>
  <c r="G538" i="21"/>
  <c r="G539" i="21"/>
  <c r="G540" i="21"/>
  <c r="G541" i="21"/>
  <c r="G542" i="21"/>
  <c r="G543" i="21"/>
  <c r="G544" i="21"/>
  <c r="G545" i="21"/>
  <c r="G546" i="21"/>
  <c r="G547" i="21"/>
  <c r="G548" i="21"/>
  <c r="G549" i="21"/>
  <c r="G550" i="21"/>
  <c r="G551" i="21"/>
  <c r="G552" i="21"/>
  <c r="G553" i="21"/>
  <c r="G554" i="21"/>
  <c r="G555" i="21"/>
  <c r="G556" i="21"/>
  <c r="G557" i="21"/>
  <c r="G558" i="21"/>
  <c r="G559" i="21"/>
  <c r="G560" i="21"/>
  <c r="G561" i="21"/>
  <c r="G562" i="21"/>
  <c r="G563" i="21"/>
  <c r="G564" i="21"/>
  <c r="G565" i="21"/>
  <c r="G566" i="21"/>
  <c r="G567" i="21"/>
  <c r="G568" i="21"/>
  <c r="G569" i="21"/>
  <c r="G570" i="21"/>
  <c r="G571" i="21"/>
  <c r="G572" i="21"/>
  <c r="G573" i="21"/>
  <c r="G574" i="21"/>
  <c r="G575" i="21"/>
  <c r="G576" i="21"/>
  <c r="G577" i="21"/>
  <c r="G578" i="21"/>
  <c r="G579" i="21"/>
  <c r="G580" i="21"/>
  <c r="G581" i="21"/>
  <c r="G582" i="21"/>
  <c r="G583" i="21"/>
  <c r="G584" i="21"/>
  <c r="G585" i="21"/>
  <c r="G586" i="21"/>
  <c r="G587" i="21"/>
  <c r="G588" i="21"/>
  <c r="G589" i="21"/>
  <c r="G590" i="21"/>
  <c r="G591" i="21"/>
  <c r="G592" i="21"/>
  <c r="G593" i="21"/>
  <c r="G594" i="21"/>
  <c r="G595" i="21"/>
  <c r="G596" i="21"/>
  <c r="G597" i="21"/>
  <c r="G598" i="21"/>
  <c r="G599" i="21"/>
  <c r="G600" i="21"/>
  <c r="G601" i="21"/>
  <c r="G602" i="21"/>
  <c r="G603" i="21"/>
  <c r="G604" i="21"/>
  <c r="G605" i="21"/>
  <c r="G606" i="21"/>
  <c r="G607" i="21"/>
  <c r="G608" i="21"/>
  <c r="G609" i="21"/>
  <c r="G610" i="21"/>
  <c r="G611" i="21"/>
  <c r="G612" i="21"/>
  <c r="G613" i="21"/>
  <c r="G614" i="21"/>
  <c r="G615" i="21"/>
  <c r="G616" i="21"/>
  <c r="G617" i="21"/>
  <c r="G618" i="21"/>
  <c r="G619" i="21"/>
  <c r="G620" i="21"/>
  <c r="G621" i="21"/>
  <c r="G622" i="21"/>
  <c r="G623" i="21"/>
  <c r="G624" i="21"/>
  <c r="G625" i="21"/>
  <c r="G626" i="21"/>
  <c r="G627" i="21"/>
  <c r="G628" i="21"/>
  <c r="G629" i="21"/>
  <c r="G630" i="21"/>
  <c r="G631" i="21"/>
  <c r="G632" i="21"/>
  <c r="G633" i="21"/>
  <c r="G634" i="21"/>
  <c r="G635" i="21"/>
  <c r="G636" i="21"/>
  <c r="G637" i="21"/>
  <c r="G638" i="21"/>
  <c r="G639" i="21"/>
  <c r="G640" i="21"/>
  <c r="G641" i="21"/>
  <c r="G642" i="21"/>
  <c r="G643" i="21"/>
  <c r="G644" i="21"/>
  <c r="G645" i="21"/>
  <c r="G646" i="21"/>
  <c r="G647" i="21"/>
  <c r="G648" i="21"/>
  <c r="G649" i="21"/>
  <c r="G650" i="21"/>
  <c r="G651" i="21"/>
  <c r="G652" i="21"/>
  <c r="G653" i="21"/>
  <c r="G654" i="21"/>
  <c r="G655" i="21"/>
  <c r="G656" i="21"/>
  <c r="G657" i="21"/>
  <c r="G658" i="21"/>
  <c r="G659" i="21"/>
  <c r="G660" i="21"/>
  <c r="G661" i="21"/>
  <c r="G662" i="21"/>
  <c r="G663" i="21"/>
  <c r="G664" i="21"/>
  <c r="G665" i="21"/>
  <c r="G666" i="21"/>
  <c r="G667" i="21"/>
  <c r="G668" i="21"/>
  <c r="G669" i="21"/>
  <c r="G670" i="21"/>
  <c r="G671" i="21"/>
  <c r="G672" i="21"/>
  <c r="G673" i="21"/>
  <c r="G674" i="21"/>
  <c r="G675" i="21"/>
  <c r="G676" i="21"/>
  <c r="G677" i="21"/>
  <c r="G678" i="21"/>
  <c r="G679" i="21"/>
  <c r="G680" i="21"/>
  <c r="G681" i="21"/>
  <c r="G682" i="21"/>
  <c r="G683" i="21"/>
  <c r="G684" i="21"/>
  <c r="G685" i="21"/>
  <c r="G686" i="21"/>
  <c r="G687" i="21"/>
  <c r="G688" i="21"/>
  <c r="G689" i="21"/>
  <c r="G690" i="21"/>
  <c r="G691" i="21"/>
  <c r="G692" i="21"/>
  <c r="G693" i="21"/>
  <c r="G694" i="21"/>
  <c r="G695" i="21"/>
  <c r="G696" i="21"/>
  <c r="G697" i="21"/>
  <c r="G698" i="21"/>
  <c r="G699" i="21"/>
  <c r="G700" i="21"/>
  <c r="G701" i="21"/>
  <c r="G702" i="21"/>
  <c r="G703" i="21"/>
  <c r="G704" i="21"/>
  <c r="G705" i="21"/>
  <c r="G706" i="21"/>
  <c r="G707" i="21"/>
  <c r="G708" i="21"/>
  <c r="G709" i="21"/>
  <c r="G710" i="21"/>
  <c r="G711" i="21"/>
  <c r="G712" i="21"/>
  <c r="G713" i="21"/>
  <c r="G714" i="21"/>
  <c r="G715" i="21"/>
  <c r="G716" i="21"/>
  <c r="G717" i="21"/>
  <c r="G718" i="21"/>
  <c r="G719" i="21"/>
  <c r="G720" i="21"/>
  <c r="G721" i="21"/>
  <c r="G722" i="21"/>
  <c r="G723" i="21"/>
  <c r="G724" i="21"/>
  <c r="G725" i="21"/>
  <c r="G726" i="21"/>
  <c r="G727" i="21"/>
  <c r="G728" i="21"/>
  <c r="G729" i="21"/>
  <c r="G730" i="21"/>
  <c r="G731" i="21"/>
  <c r="G732" i="21"/>
  <c r="G733" i="21"/>
  <c r="G734" i="21"/>
  <c r="G735" i="21"/>
  <c r="G736" i="21"/>
  <c r="G737" i="21"/>
  <c r="G738" i="21"/>
  <c r="G739" i="21"/>
  <c r="G740" i="21"/>
  <c r="G741" i="21"/>
  <c r="G742" i="21"/>
  <c r="G743" i="21"/>
  <c r="G744" i="21"/>
  <c r="G745" i="21"/>
  <c r="G746" i="21"/>
  <c r="G747" i="21"/>
  <c r="G748" i="21"/>
  <c r="G749" i="21"/>
  <c r="G750" i="21"/>
  <c r="G751" i="21"/>
  <c r="G752" i="21"/>
  <c r="G753" i="21"/>
  <c r="G754" i="21"/>
  <c r="G755" i="21"/>
  <c r="G756" i="21"/>
  <c r="G757" i="21"/>
  <c r="G758" i="21"/>
  <c r="G759" i="21"/>
  <c r="G760" i="21"/>
  <c r="G761" i="21"/>
  <c r="G762" i="21"/>
  <c r="G763" i="21"/>
  <c r="G764" i="21"/>
  <c r="G765" i="21"/>
  <c r="G766" i="21"/>
  <c r="G767" i="21"/>
  <c r="G768" i="21"/>
  <c r="G769" i="21"/>
  <c r="G770" i="21"/>
  <c r="G771" i="21"/>
  <c r="G772" i="21"/>
  <c r="G773" i="21"/>
  <c r="G774" i="21"/>
  <c r="G775" i="21"/>
  <c r="G776" i="21"/>
  <c r="G777" i="21"/>
  <c r="G778" i="21"/>
  <c r="G779" i="21"/>
  <c r="G780" i="21"/>
  <c r="G781" i="21"/>
  <c r="G782" i="21"/>
  <c r="G783" i="21"/>
  <c r="G784" i="21"/>
  <c r="G785" i="21"/>
  <c r="G786" i="21"/>
  <c r="G787" i="21"/>
  <c r="G788" i="21"/>
  <c r="G789" i="21"/>
  <c r="G790" i="21"/>
  <c r="G791" i="21"/>
  <c r="G792" i="21"/>
  <c r="G793" i="21"/>
  <c r="G794" i="21"/>
  <c r="G795" i="21"/>
  <c r="G796" i="21"/>
  <c r="G797" i="21"/>
  <c r="G798" i="21"/>
  <c r="G799" i="21"/>
  <c r="G800" i="21"/>
  <c r="G801" i="21"/>
  <c r="G802" i="21"/>
  <c r="G803" i="21"/>
  <c r="G804" i="21"/>
  <c r="G805" i="21"/>
  <c r="G806" i="21"/>
  <c r="G807" i="21"/>
  <c r="G808" i="21"/>
  <c r="G809" i="21"/>
  <c r="G810" i="21"/>
  <c r="G811" i="21"/>
  <c r="G812" i="21"/>
  <c r="G813" i="21"/>
  <c r="G814" i="21"/>
  <c r="G815" i="21"/>
  <c r="G816" i="21"/>
  <c r="G817" i="21"/>
  <c r="G818" i="21"/>
  <c r="G819" i="21"/>
  <c r="G820" i="21"/>
  <c r="G821" i="21"/>
  <c r="G822" i="21"/>
  <c r="G823" i="21"/>
  <c r="G824" i="21"/>
  <c r="G825" i="21"/>
  <c r="G826" i="21"/>
  <c r="G827" i="21"/>
  <c r="G828" i="21"/>
  <c r="G829" i="21"/>
  <c r="G830" i="21"/>
  <c r="G831" i="21"/>
  <c r="G832" i="21"/>
  <c r="G833" i="21"/>
  <c r="G834" i="21"/>
  <c r="G835" i="21"/>
  <c r="G836" i="21"/>
  <c r="G837" i="21"/>
  <c r="G838" i="21"/>
  <c r="G839" i="21"/>
  <c r="G840" i="21"/>
  <c r="G841" i="21"/>
  <c r="G842" i="21"/>
  <c r="G843" i="21"/>
  <c r="G844" i="21"/>
  <c r="G845" i="21"/>
  <c r="G846" i="21"/>
  <c r="G847" i="21"/>
  <c r="G848" i="21"/>
  <c r="G849" i="21"/>
  <c r="G850" i="21"/>
  <c r="G851" i="21"/>
  <c r="G852" i="21"/>
  <c r="G853" i="21"/>
  <c r="G854" i="21"/>
  <c r="G855" i="21"/>
  <c r="G856" i="21"/>
  <c r="G857" i="21"/>
  <c r="G858" i="21"/>
  <c r="G859" i="21"/>
  <c r="G860" i="21"/>
  <c r="G861" i="21"/>
  <c r="G862" i="21"/>
  <c r="G863" i="21"/>
  <c r="G864" i="21"/>
  <c r="G865" i="21"/>
  <c r="G866" i="21"/>
  <c r="G867" i="21"/>
  <c r="G868" i="21"/>
  <c r="G869" i="21"/>
  <c r="G870" i="21"/>
  <c r="G871" i="21"/>
  <c r="G872" i="21"/>
  <c r="G873" i="21"/>
  <c r="G874" i="21"/>
  <c r="G875" i="21"/>
  <c r="G876" i="21"/>
  <c r="G877" i="21"/>
  <c r="G878" i="21"/>
  <c r="G879" i="21"/>
  <c r="G880" i="21"/>
  <c r="G881" i="21"/>
  <c r="G882" i="21"/>
  <c r="G883" i="21"/>
  <c r="G884" i="21"/>
  <c r="G885" i="21"/>
  <c r="G886" i="21"/>
  <c r="G887" i="21"/>
  <c r="G888" i="21"/>
  <c r="G889" i="21"/>
  <c r="G890" i="21"/>
  <c r="G891" i="21"/>
  <c r="G892" i="21"/>
  <c r="G893" i="21"/>
  <c r="G894" i="21"/>
  <c r="G895" i="21"/>
  <c r="G896" i="21"/>
  <c r="G897" i="21"/>
  <c r="G898" i="21"/>
  <c r="G899" i="21"/>
  <c r="G900" i="21"/>
  <c r="G901" i="21"/>
  <c r="G902" i="21"/>
  <c r="G903" i="21"/>
  <c r="G904" i="21"/>
  <c r="G905" i="21"/>
  <c r="G906" i="21"/>
  <c r="G907" i="21"/>
  <c r="G908" i="21"/>
  <c r="G909" i="21"/>
  <c r="G910" i="21"/>
  <c r="G911" i="21"/>
  <c r="G912" i="21"/>
  <c r="G913" i="21"/>
  <c r="G914" i="21"/>
  <c r="G915" i="21"/>
  <c r="G916" i="21"/>
  <c r="G917" i="21"/>
  <c r="G918" i="21"/>
  <c r="G919" i="21"/>
  <c r="G920" i="21"/>
  <c r="G921" i="21"/>
  <c r="G922" i="21"/>
  <c r="G923" i="21"/>
  <c r="G924" i="21"/>
  <c r="G925" i="21"/>
  <c r="G926" i="21"/>
  <c r="G927" i="21"/>
  <c r="G928" i="21"/>
  <c r="G929" i="21"/>
  <c r="G930" i="21"/>
  <c r="G931" i="21"/>
  <c r="G932" i="21"/>
  <c r="G933" i="21"/>
  <c r="G934" i="21"/>
  <c r="G935" i="21"/>
  <c r="G936" i="21"/>
  <c r="G937" i="21"/>
  <c r="G938" i="21"/>
  <c r="G939" i="21"/>
  <c r="G940" i="21"/>
  <c r="G941" i="21"/>
  <c r="G942" i="21"/>
  <c r="G943" i="21"/>
  <c r="G944" i="21"/>
  <c r="G945" i="21"/>
  <c r="G946" i="21"/>
  <c r="G947" i="21"/>
  <c r="G948" i="21"/>
  <c r="G949" i="21"/>
  <c r="G950" i="21"/>
  <c r="G951" i="21"/>
  <c r="G952" i="21"/>
  <c r="G953" i="21"/>
  <c r="G954" i="21"/>
  <c r="G955" i="21"/>
  <c r="G956" i="21"/>
  <c r="G957" i="21"/>
  <c r="G958" i="21"/>
  <c r="G959" i="21"/>
  <c r="G960" i="21"/>
  <c r="G961" i="21"/>
  <c r="G962" i="21"/>
  <c r="G963" i="21"/>
  <c r="G964" i="21"/>
  <c r="G965" i="21"/>
  <c r="G966" i="21"/>
  <c r="G967" i="21"/>
  <c r="G968" i="21"/>
  <c r="G969" i="21"/>
  <c r="G970" i="21"/>
  <c r="G971" i="21"/>
  <c r="G972" i="21"/>
  <c r="G973" i="21"/>
  <c r="G974" i="21"/>
  <c r="G975" i="21"/>
  <c r="G976" i="21"/>
  <c r="G977" i="21"/>
  <c r="G978" i="21"/>
  <c r="G979" i="21"/>
  <c r="G980" i="21"/>
  <c r="G981" i="21"/>
  <c r="G982" i="21"/>
  <c r="G983" i="21"/>
  <c r="G984" i="21"/>
  <c r="G985" i="21"/>
  <c r="G986" i="21"/>
  <c r="G987" i="21"/>
  <c r="G988" i="21"/>
  <c r="G989" i="21"/>
  <c r="G990" i="21"/>
  <c r="G991" i="21"/>
  <c r="G992" i="21"/>
  <c r="G993" i="21"/>
  <c r="G994" i="21"/>
  <c r="G995" i="21"/>
  <c r="G996" i="21"/>
  <c r="G997" i="21"/>
  <c r="G998" i="21"/>
  <c r="G999" i="21"/>
  <c r="G1000" i="21"/>
  <c r="G1001" i="21"/>
  <c r="G1002" i="21"/>
  <c r="G1003" i="21"/>
  <c r="G1004" i="21"/>
  <c r="G1005" i="21"/>
  <c r="G1006" i="21"/>
  <c r="G1007" i="21"/>
  <c r="G1008" i="21"/>
  <c r="G1009" i="21"/>
  <c r="G1010" i="21"/>
  <c r="G1011" i="21"/>
  <c r="G1012" i="21"/>
  <c r="G1013" i="21"/>
  <c r="G1014" i="21"/>
  <c r="G1015" i="21"/>
  <c r="G1016" i="21"/>
  <c r="G1017" i="21"/>
  <c r="G1018" i="21"/>
  <c r="G1019" i="21"/>
  <c r="G1020" i="21"/>
  <c r="G1021" i="21"/>
  <c r="G1022" i="21"/>
  <c r="G1023" i="21"/>
  <c r="G1024" i="21"/>
  <c r="G1025" i="21"/>
  <c r="G1026" i="21"/>
  <c r="G1027" i="21"/>
  <c r="G1028" i="21"/>
  <c r="G1029" i="21"/>
  <c r="G1030" i="21"/>
  <c r="G1031" i="21"/>
  <c r="G1032" i="21"/>
  <c r="G1033" i="21"/>
  <c r="G1034" i="21"/>
  <c r="G1035" i="21"/>
  <c r="G1036" i="21"/>
  <c r="G1037" i="21"/>
  <c r="G1038" i="21"/>
  <c r="G1039" i="21"/>
  <c r="G1040" i="21"/>
  <c r="G1041" i="21"/>
  <c r="G1042" i="21"/>
  <c r="G1043" i="21"/>
  <c r="G1044" i="21"/>
  <c r="G1045" i="21"/>
  <c r="G1046" i="21"/>
  <c r="G1047" i="21"/>
  <c r="G1048" i="21"/>
  <c r="G1049" i="21"/>
  <c r="G1050" i="21"/>
  <c r="G1051" i="21"/>
  <c r="G1052" i="21"/>
  <c r="G1053" i="21"/>
  <c r="G1054" i="21"/>
  <c r="G1055" i="21"/>
  <c r="G1056" i="21"/>
  <c r="G1057" i="21"/>
  <c r="G1058" i="21"/>
  <c r="G1059" i="21"/>
  <c r="G1060" i="21"/>
  <c r="G1061" i="21"/>
  <c r="G1062" i="21"/>
  <c r="G1063" i="21"/>
  <c r="G1064" i="21"/>
  <c r="G1065" i="21"/>
  <c r="G1066" i="21"/>
  <c r="G1067" i="21"/>
  <c r="G1068" i="21"/>
  <c r="G1069" i="21"/>
  <c r="G1070" i="21"/>
  <c r="G1071" i="21"/>
  <c r="G1072" i="21"/>
  <c r="G1073" i="21"/>
  <c r="G1074" i="21"/>
  <c r="G1075" i="21"/>
  <c r="G1076" i="21"/>
  <c r="G1077" i="21"/>
  <c r="G1078" i="21"/>
  <c r="G1079" i="21"/>
  <c r="G1080" i="21"/>
  <c r="G1081" i="21"/>
  <c r="G1082" i="21"/>
  <c r="G1083" i="21"/>
  <c r="G1084" i="21"/>
  <c r="G1085" i="21"/>
  <c r="G1086" i="21"/>
  <c r="G1087" i="21"/>
  <c r="G1088" i="21"/>
  <c r="G1089" i="21"/>
  <c r="G1090" i="21"/>
  <c r="G1091" i="21"/>
  <c r="G1092" i="21"/>
  <c r="G1093" i="21"/>
  <c r="G1094" i="21"/>
  <c r="G1095" i="21"/>
  <c r="G1096" i="21"/>
  <c r="G1097" i="21"/>
  <c r="G1098" i="21"/>
  <c r="G1099" i="21"/>
  <c r="G1100" i="21"/>
  <c r="G1101" i="21"/>
  <c r="G1102" i="21"/>
  <c r="G1103" i="21"/>
  <c r="G1104" i="21"/>
  <c r="G1105" i="21"/>
  <c r="G1106" i="21"/>
  <c r="G1107" i="21"/>
  <c r="G1108" i="21"/>
  <c r="G1109" i="21"/>
  <c r="G1110" i="21"/>
  <c r="G1111" i="21"/>
  <c r="G1112" i="21"/>
  <c r="G1113" i="21"/>
  <c r="G1114" i="21"/>
  <c r="G1115" i="21"/>
  <c r="G1116" i="21"/>
  <c r="G1117" i="21"/>
  <c r="G1118" i="21"/>
  <c r="G1119" i="21"/>
  <c r="G1120" i="21"/>
  <c r="G1121" i="21"/>
  <c r="G1122" i="21"/>
  <c r="G1123" i="21"/>
  <c r="G1124" i="21"/>
  <c r="G1125" i="21"/>
  <c r="G1126" i="21"/>
  <c r="G1127" i="21"/>
  <c r="G1128" i="21"/>
  <c r="G1129" i="21"/>
  <c r="G1130" i="21"/>
  <c r="G1131" i="21"/>
  <c r="G1132" i="21"/>
  <c r="G1133" i="21"/>
  <c r="G1134" i="21"/>
  <c r="G1135" i="21"/>
  <c r="G1136" i="21"/>
  <c r="G1137" i="21"/>
  <c r="G1138" i="21"/>
  <c r="G1139" i="21"/>
  <c r="G1140" i="21"/>
  <c r="G1141" i="21"/>
  <c r="G1142" i="21"/>
  <c r="G2" i="21"/>
  <c r="G1148" i="21" s="1"/>
  <c r="C200" i="19"/>
  <c r="C201" i="19"/>
  <c r="C202" i="19"/>
  <c r="C203" i="19"/>
  <c r="C204" i="19"/>
  <c r="C205" i="19"/>
  <c r="C206" i="19"/>
  <c r="C207" i="19"/>
  <c r="C208" i="19"/>
  <c r="C209" i="19"/>
  <c r="C210" i="19"/>
  <c r="C211" i="19"/>
  <c r="C212" i="19"/>
  <c r="C213" i="19"/>
  <c r="C214" i="19"/>
  <c r="C215" i="19"/>
  <c r="C216" i="19"/>
  <c r="C217" i="19"/>
  <c r="C218" i="19"/>
  <c r="C219" i="19"/>
  <c r="C220" i="19"/>
  <c r="C221" i="19"/>
  <c r="C222" i="19"/>
  <c r="C223" i="19"/>
  <c r="C224" i="19"/>
  <c r="C225" i="19"/>
  <c r="C226" i="19"/>
  <c r="C227" i="19"/>
  <c r="C228" i="19"/>
  <c r="C229" i="19"/>
  <c r="C230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C111" i="19"/>
  <c r="C112" i="19"/>
  <c r="C113" i="19"/>
  <c r="C114" i="19"/>
  <c r="C115" i="19"/>
  <c r="C116" i="19"/>
  <c r="C117" i="19"/>
  <c r="C118" i="19"/>
  <c r="C119" i="19"/>
  <c r="C120" i="19"/>
  <c r="C121" i="19"/>
  <c r="C122" i="19"/>
  <c r="C123" i="19"/>
  <c r="C124" i="19"/>
  <c r="C125" i="19"/>
  <c r="C126" i="19"/>
  <c r="C127" i="19"/>
  <c r="C128" i="19"/>
  <c r="C129" i="19"/>
  <c r="C130" i="19"/>
  <c r="C131" i="19"/>
  <c r="C132" i="19"/>
  <c r="C133" i="19"/>
  <c r="C134" i="19"/>
  <c r="C135" i="19"/>
  <c r="C136" i="19"/>
  <c r="C137" i="19"/>
  <c r="C138" i="19"/>
  <c r="C139" i="19"/>
  <c r="C140" i="19"/>
  <c r="C141" i="19"/>
  <c r="C142" i="19"/>
  <c r="C143" i="19"/>
  <c r="C144" i="19"/>
  <c r="C145" i="19"/>
  <c r="C146" i="19"/>
  <c r="C147" i="19"/>
  <c r="C148" i="19"/>
  <c r="C149" i="19"/>
  <c r="C150" i="19"/>
  <c r="C151" i="19"/>
  <c r="C152" i="19"/>
  <c r="C153" i="19"/>
  <c r="C154" i="19"/>
  <c r="C155" i="19"/>
  <c r="C156" i="19"/>
  <c r="C157" i="19"/>
  <c r="C158" i="19"/>
  <c r="C159" i="19"/>
  <c r="C160" i="19"/>
  <c r="C161" i="19"/>
  <c r="C162" i="19"/>
  <c r="C163" i="19"/>
  <c r="C164" i="19"/>
  <c r="C165" i="19"/>
  <c r="C166" i="19"/>
  <c r="C167" i="19"/>
  <c r="C168" i="19"/>
  <c r="C169" i="19"/>
  <c r="C170" i="19"/>
  <c r="C171" i="19"/>
  <c r="C172" i="19"/>
  <c r="C173" i="19"/>
  <c r="C174" i="19"/>
  <c r="C175" i="19"/>
  <c r="C176" i="19"/>
  <c r="C177" i="19"/>
  <c r="C178" i="19"/>
  <c r="C179" i="19"/>
  <c r="C180" i="19"/>
  <c r="C181" i="19"/>
  <c r="C182" i="19"/>
  <c r="C183" i="19"/>
  <c r="C184" i="19"/>
  <c r="C185" i="19"/>
  <c r="C186" i="19"/>
  <c r="C187" i="19"/>
  <c r="C188" i="19"/>
  <c r="C189" i="19"/>
  <c r="C190" i="19"/>
  <c r="C191" i="19"/>
  <c r="C192" i="19"/>
  <c r="C193" i="19"/>
  <c r="C194" i="19"/>
  <c r="C195" i="19"/>
  <c r="C196" i="19"/>
  <c r="C197" i="19"/>
  <c r="C198" i="19"/>
  <c r="C199" i="19"/>
  <c r="C2" i="19"/>
  <c r="E1154" i="21"/>
  <c r="E1153" i="21"/>
  <c r="E1152" i="2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C132" i="21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50" i="21"/>
  <c r="C151" i="21"/>
  <c r="C152" i="21"/>
  <c r="C153" i="21"/>
  <c r="C154" i="21"/>
  <c r="C155" i="21"/>
  <c r="C156" i="21"/>
  <c r="C157" i="21"/>
  <c r="C158" i="21"/>
  <c r="C159" i="21"/>
  <c r="C160" i="21"/>
  <c r="C161" i="21"/>
  <c r="C162" i="21"/>
  <c r="C163" i="21"/>
  <c r="C164" i="21"/>
  <c r="C165" i="21"/>
  <c r="C166" i="21"/>
  <c r="C167" i="21"/>
  <c r="C168" i="21"/>
  <c r="C169" i="21"/>
  <c r="C170" i="21"/>
  <c r="C171" i="21"/>
  <c r="C172" i="21"/>
  <c r="C173" i="21"/>
  <c r="C174" i="21"/>
  <c r="C175" i="21"/>
  <c r="C176" i="21"/>
  <c r="C177" i="21"/>
  <c r="C178" i="21"/>
  <c r="C179" i="21"/>
  <c r="C180" i="21"/>
  <c r="C181" i="21"/>
  <c r="C182" i="21"/>
  <c r="C183" i="21"/>
  <c r="C184" i="21"/>
  <c r="C185" i="21"/>
  <c r="C186" i="21"/>
  <c r="C187" i="21"/>
  <c r="C188" i="21"/>
  <c r="C189" i="21"/>
  <c r="C190" i="21"/>
  <c r="C191" i="21"/>
  <c r="C192" i="21"/>
  <c r="C193" i="21"/>
  <c r="C194" i="21"/>
  <c r="C195" i="21"/>
  <c r="C196" i="21"/>
  <c r="C197" i="21"/>
  <c r="C198" i="21"/>
  <c r="C199" i="21"/>
  <c r="C200" i="21"/>
  <c r="C201" i="21"/>
  <c r="C202" i="21"/>
  <c r="C203" i="21"/>
  <c r="C204" i="21"/>
  <c r="C205" i="21"/>
  <c r="C206" i="21"/>
  <c r="C207" i="21"/>
  <c r="C208" i="21"/>
  <c r="C209" i="21"/>
  <c r="C210" i="21"/>
  <c r="C211" i="21"/>
  <c r="C212" i="21"/>
  <c r="C213" i="21"/>
  <c r="C214" i="21"/>
  <c r="C215" i="21"/>
  <c r="C216" i="21"/>
  <c r="C217" i="21"/>
  <c r="C218" i="21"/>
  <c r="C219" i="21"/>
  <c r="C220" i="21"/>
  <c r="C221" i="21"/>
  <c r="C222" i="21"/>
  <c r="C223" i="21"/>
  <c r="C224" i="21"/>
  <c r="C225" i="21"/>
  <c r="C226" i="21"/>
  <c r="C227" i="21"/>
  <c r="C228" i="21"/>
  <c r="C229" i="21"/>
  <c r="C230" i="21"/>
  <c r="C231" i="21"/>
  <c r="C232" i="21"/>
  <c r="C233" i="21"/>
  <c r="C234" i="21"/>
  <c r="C235" i="21"/>
  <c r="C236" i="21"/>
  <c r="C237" i="21"/>
  <c r="C238" i="21"/>
  <c r="C239" i="21"/>
  <c r="C240" i="21"/>
  <c r="C241" i="21"/>
  <c r="C242" i="21"/>
  <c r="C243" i="21"/>
  <c r="C244" i="21"/>
  <c r="C245" i="21"/>
  <c r="C246" i="21"/>
  <c r="C247" i="21"/>
  <c r="C248" i="21"/>
  <c r="C249" i="21"/>
  <c r="C250" i="21"/>
  <c r="C251" i="21"/>
  <c r="C252" i="21"/>
  <c r="C253" i="21"/>
  <c r="C254" i="21"/>
  <c r="C255" i="21"/>
  <c r="C256" i="21"/>
  <c r="C257" i="21"/>
  <c r="C258" i="21"/>
  <c r="C259" i="21"/>
  <c r="C260" i="21"/>
  <c r="C261" i="21"/>
  <c r="C262" i="21"/>
  <c r="C263" i="21"/>
  <c r="C264" i="21"/>
  <c r="C265" i="21"/>
  <c r="C266" i="21"/>
  <c r="C267" i="21"/>
  <c r="C268" i="21"/>
  <c r="C269" i="21"/>
  <c r="C270" i="21"/>
  <c r="C271" i="21"/>
  <c r="C272" i="21"/>
  <c r="C273" i="21"/>
  <c r="C274" i="21"/>
  <c r="C275" i="21"/>
  <c r="C276" i="21"/>
  <c r="C277" i="21"/>
  <c r="C278" i="21"/>
  <c r="C279" i="21"/>
  <c r="C280" i="21"/>
  <c r="C281" i="21"/>
  <c r="C282" i="21"/>
  <c r="C283" i="21"/>
  <c r="C284" i="21"/>
  <c r="C285" i="21"/>
  <c r="C286" i="21"/>
  <c r="C287" i="21"/>
  <c r="C288" i="21"/>
  <c r="C289" i="21"/>
  <c r="C290" i="21"/>
  <c r="C291" i="21"/>
  <c r="C292" i="21"/>
  <c r="C293" i="21"/>
  <c r="C294" i="21"/>
  <c r="C295" i="21"/>
  <c r="C296" i="21"/>
  <c r="C297" i="21"/>
  <c r="C298" i="21"/>
  <c r="C299" i="21"/>
  <c r="C300" i="21"/>
  <c r="C301" i="21"/>
  <c r="C302" i="21"/>
  <c r="C303" i="21"/>
  <c r="C304" i="21"/>
  <c r="C305" i="21"/>
  <c r="C306" i="21"/>
  <c r="C307" i="21"/>
  <c r="C308" i="21"/>
  <c r="C309" i="21"/>
  <c r="C310" i="21"/>
  <c r="C311" i="21"/>
  <c r="C312" i="21"/>
  <c r="C313" i="21"/>
  <c r="C314" i="21"/>
  <c r="C315" i="21"/>
  <c r="C316" i="21"/>
  <c r="C317" i="21"/>
  <c r="C318" i="21"/>
  <c r="C319" i="21"/>
  <c r="C320" i="21"/>
  <c r="C321" i="21"/>
  <c r="C322" i="21"/>
  <c r="C323" i="21"/>
  <c r="C324" i="21"/>
  <c r="C325" i="21"/>
  <c r="C326" i="21"/>
  <c r="C327" i="21"/>
  <c r="C328" i="21"/>
  <c r="C329" i="21"/>
  <c r="C330" i="21"/>
  <c r="C331" i="21"/>
  <c r="C332" i="21"/>
  <c r="C333" i="21"/>
  <c r="C334" i="21"/>
  <c r="C335" i="21"/>
  <c r="C336" i="21"/>
  <c r="C337" i="21"/>
  <c r="C338" i="21"/>
  <c r="C339" i="21"/>
  <c r="C340" i="21"/>
  <c r="C341" i="21"/>
  <c r="C342" i="21"/>
  <c r="C343" i="21"/>
  <c r="C344" i="21"/>
  <c r="C345" i="21"/>
  <c r="C346" i="21"/>
  <c r="C347" i="21"/>
  <c r="C348" i="21"/>
  <c r="C349" i="21"/>
  <c r="C350" i="21"/>
  <c r="C351" i="21"/>
  <c r="C352" i="21"/>
  <c r="C353" i="21"/>
  <c r="C354" i="21"/>
  <c r="C355" i="21"/>
  <c r="C356" i="21"/>
  <c r="C357" i="21"/>
  <c r="C358" i="21"/>
  <c r="C359" i="21"/>
  <c r="C360" i="21"/>
  <c r="C361" i="21"/>
  <c r="C362" i="21"/>
  <c r="C363" i="21"/>
  <c r="C364" i="21"/>
  <c r="C365" i="21"/>
  <c r="C366" i="21"/>
  <c r="C367" i="21"/>
  <c r="C368" i="21"/>
  <c r="C369" i="21"/>
  <c r="C370" i="21"/>
  <c r="C371" i="21"/>
  <c r="C372" i="21"/>
  <c r="C373" i="21"/>
  <c r="C374" i="21"/>
  <c r="C375" i="21"/>
  <c r="C376" i="21"/>
  <c r="C377" i="21"/>
  <c r="C378" i="21"/>
  <c r="C379" i="21"/>
  <c r="C380" i="21"/>
  <c r="C381" i="21"/>
  <c r="C382" i="21"/>
  <c r="C383" i="21"/>
  <c r="C384" i="21"/>
  <c r="C385" i="21"/>
  <c r="C386" i="21"/>
  <c r="C387" i="21"/>
  <c r="C388" i="21"/>
  <c r="C389" i="21"/>
  <c r="C390" i="21"/>
  <c r="C391" i="21"/>
  <c r="C392" i="21"/>
  <c r="C393" i="21"/>
  <c r="C394" i="21"/>
  <c r="C395" i="21"/>
  <c r="C396" i="21"/>
  <c r="C397" i="21"/>
  <c r="C398" i="21"/>
  <c r="C399" i="21"/>
  <c r="C400" i="21"/>
  <c r="C401" i="21"/>
  <c r="C402" i="21"/>
  <c r="C403" i="21"/>
  <c r="C404" i="21"/>
  <c r="C405" i="21"/>
  <c r="C406" i="21"/>
  <c r="C407" i="21"/>
  <c r="C408" i="21"/>
  <c r="C409" i="21"/>
  <c r="C410" i="21"/>
  <c r="C411" i="21"/>
  <c r="C412" i="21"/>
  <c r="C413" i="21"/>
  <c r="C414" i="21"/>
  <c r="C415" i="21"/>
  <c r="C416" i="21"/>
  <c r="C417" i="21"/>
  <c r="C418" i="21"/>
  <c r="C419" i="21"/>
  <c r="C420" i="21"/>
  <c r="C421" i="21"/>
  <c r="C422" i="21"/>
  <c r="C423" i="21"/>
  <c r="C424" i="21"/>
  <c r="C425" i="21"/>
  <c r="C426" i="21"/>
  <c r="C427" i="21"/>
  <c r="C428" i="21"/>
  <c r="C429" i="21"/>
  <c r="C430" i="21"/>
  <c r="C431" i="21"/>
  <c r="C432" i="21"/>
  <c r="C433" i="21"/>
  <c r="C434" i="21"/>
  <c r="C435" i="21"/>
  <c r="C436" i="21"/>
  <c r="C437" i="21"/>
  <c r="C438" i="21"/>
  <c r="C439" i="21"/>
  <c r="C440" i="21"/>
  <c r="C441" i="21"/>
  <c r="C442" i="21"/>
  <c r="C443" i="21"/>
  <c r="C444" i="21"/>
  <c r="C445" i="21"/>
  <c r="C446" i="21"/>
  <c r="C447" i="21"/>
  <c r="C448" i="21"/>
  <c r="C449" i="21"/>
  <c r="C450" i="21"/>
  <c r="C451" i="21"/>
  <c r="C452" i="21"/>
  <c r="C453" i="21"/>
  <c r="C454" i="21"/>
  <c r="C455" i="21"/>
  <c r="C456" i="21"/>
  <c r="C457" i="21"/>
  <c r="C458" i="21"/>
  <c r="C459" i="21"/>
  <c r="C460" i="21"/>
  <c r="C461" i="21"/>
  <c r="C462" i="21"/>
  <c r="C463" i="21"/>
  <c r="C464" i="21"/>
  <c r="C465" i="21"/>
  <c r="C466" i="21"/>
  <c r="C467" i="21"/>
  <c r="C468" i="21"/>
  <c r="C469" i="21"/>
  <c r="C470" i="21"/>
  <c r="C471" i="21"/>
  <c r="C472" i="21"/>
  <c r="C473" i="21"/>
  <c r="C474" i="21"/>
  <c r="C475" i="21"/>
  <c r="C476" i="21"/>
  <c r="C477" i="21"/>
  <c r="C478" i="21"/>
  <c r="C479" i="21"/>
  <c r="C480" i="21"/>
  <c r="C481" i="21"/>
  <c r="C482" i="21"/>
  <c r="C483" i="21"/>
  <c r="C484" i="21"/>
  <c r="C485" i="21"/>
  <c r="C486" i="21"/>
  <c r="C487" i="21"/>
  <c r="C488" i="21"/>
  <c r="C489" i="21"/>
  <c r="C490" i="21"/>
  <c r="C491" i="21"/>
  <c r="C492" i="21"/>
  <c r="C493" i="21"/>
  <c r="C494" i="21"/>
  <c r="C495" i="21"/>
  <c r="C496" i="21"/>
  <c r="C497" i="21"/>
  <c r="C498" i="21"/>
  <c r="C499" i="21"/>
  <c r="C500" i="21"/>
  <c r="C501" i="21"/>
  <c r="C502" i="21"/>
  <c r="C503" i="21"/>
  <c r="C504" i="21"/>
  <c r="C505" i="21"/>
  <c r="C506" i="21"/>
  <c r="C507" i="21"/>
  <c r="C508" i="21"/>
  <c r="C509" i="21"/>
  <c r="C510" i="21"/>
  <c r="C511" i="21"/>
  <c r="C512" i="21"/>
  <c r="C513" i="21"/>
  <c r="C514" i="21"/>
  <c r="C515" i="21"/>
  <c r="C516" i="21"/>
  <c r="C517" i="21"/>
  <c r="C518" i="21"/>
  <c r="C519" i="21"/>
  <c r="C520" i="21"/>
  <c r="C521" i="21"/>
  <c r="C522" i="21"/>
  <c r="C523" i="21"/>
  <c r="C524" i="21"/>
  <c r="C525" i="21"/>
  <c r="C526" i="21"/>
  <c r="C527" i="21"/>
  <c r="C528" i="21"/>
  <c r="C529" i="21"/>
  <c r="C530" i="21"/>
  <c r="C531" i="21"/>
  <c r="C532" i="21"/>
  <c r="C533" i="21"/>
  <c r="C534" i="21"/>
  <c r="C535" i="21"/>
  <c r="C536" i="21"/>
  <c r="C537" i="21"/>
  <c r="C538" i="21"/>
  <c r="C539" i="21"/>
  <c r="C540" i="21"/>
  <c r="C541" i="21"/>
  <c r="C542" i="21"/>
  <c r="C543" i="21"/>
  <c r="C544" i="21"/>
  <c r="C545" i="21"/>
  <c r="C546" i="21"/>
  <c r="C547" i="21"/>
  <c r="C548" i="21"/>
  <c r="C549" i="21"/>
  <c r="C550" i="21"/>
  <c r="C551" i="21"/>
  <c r="C552" i="21"/>
  <c r="C553" i="21"/>
  <c r="C554" i="21"/>
  <c r="C555" i="21"/>
  <c r="C556" i="21"/>
  <c r="C557" i="21"/>
  <c r="C558" i="21"/>
  <c r="C559" i="21"/>
  <c r="C560" i="21"/>
  <c r="C561" i="21"/>
  <c r="C562" i="21"/>
  <c r="C563" i="21"/>
  <c r="C564" i="21"/>
  <c r="C565" i="21"/>
  <c r="C566" i="21"/>
  <c r="C567" i="21"/>
  <c r="C568" i="21"/>
  <c r="C569" i="21"/>
  <c r="C570" i="21"/>
  <c r="C571" i="21"/>
  <c r="C572" i="21"/>
  <c r="C573" i="21"/>
  <c r="C574" i="21"/>
  <c r="C575" i="21"/>
  <c r="C576" i="21"/>
  <c r="C577" i="21"/>
  <c r="C578" i="21"/>
  <c r="C579" i="21"/>
  <c r="C580" i="21"/>
  <c r="C581" i="21"/>
  <c r="C582" i="21"/>
  <c r="C583" i="21"/>
  <c r="C584" i="21"/>
  <c r="C585" i="21"/>
  <c r="C586" i="21"/>
  <c r="C587" i="21"/>
  <c r="C588" i="21"/>
  <c r="C589" i="21"/>
  <c r="C590" i="21"/>
  <c r="C591" i="21"/>
  <c r="C592" i="21"/>
  <c r="C593" i="21"/>
  <c r="C594" i="21"/>
  <c r="C595" i="21"/>
  <c r="C596" i="21"/>
  <c r="C597" i="21"/>
  <c r="C598" i="21"/>
  <c r="C599" i="21"/>
  <c r="C600" i="21"/>
  <c r="C601" i="21"/>
  <c r="C602" i="21"/>
  <c r="C603" i="21"/>
  <c r="C604" i="21"/>
  <c r="C605" i="21"/>
  <c r="C606" i="21"/>
  <c r="C607" i="21"/>
  <c r="C608" i="21"/>
  <c r="C609" i="21"/>
  <c r="C610" i="21"/>
  <c r="C611" i="21"/>
  <c r="C612" i="21"/>
  <c r="C613" i="21"/>
  <c r="C614" i="21"/>
  <c r="C615" i="21"/>
  <c r="C616" i="21"/>
  <c r="C617" i="21"/>
  <c r="C618" i="21"/>
  <c r="C619" i="21"/>
  <c r="C620" i="21"/>
  <c r="C621" i="21"/>
  <c r="C622" i="21"/>
  <c r="C623" i="21"/>
  <c r="C624" i="21"/>
  <c r="C625" i="21"/>
  <c r="C626" i="21"/>
  <c r="C627" i="21"/>
  <c r="C628" i="21"/>
  <c r="C629" i="21"/>
  <c r="C630" i="21"/>
  <c r="C631" i="21"/>
  <c r="C632" i="21"/>
  <c r="C633" i="21"/>
  <c r="C634" i="21"/>
  <c r="C635" i="21"/>
  <c r="C636" i="21"/>
  <c r="C637" i="21"/>
  <c r="C638" i="21"/>
  <c r="C639" i="21"/>
  <c r="C640" i="21"/>
  <c r="C641" i="21"/>
  <c r="C642" i="21"/>
  <c r="C643" i="21"/>
  <c r="C644" i="21"/>
  <c r="C645" i="21"/>
  <c r="C646" i="21"/>
  <c r="C647" i="21"/>
  <c r="C648" i="21"/>
  <c r="C649" i="21"/>
  <c r="C650" i="21"/>
  <c r="C651" i="21"/>
  <c r="C652" i="21"/>
  <c r="C653" i="21"/>
  <c r="C654" i="21"/>
  <c r="C655" i="21"/>
  <c r="C656" i="21"/>
  <c r="C657" i="21"/>
  <c r="C658" i="21"/>
  <c r="C659" i="21"/>
  <c r="C660" i="21"/>
  <c r="C661" i="21"/>
  <c r="C662" i="21"/>
  <c r="C663" i="21"/>
  <c r="C664" i="21"/>
  <c r="C665" i="21"/>
  <c r="C666" i="21"/>
  <c r="C667" i="21"/>
  <c r="C668" i="21"/>
  <c r="C669" i="21"/>
  <c r="C670" i="21"/>
  <c r="C671" i="21"/>
  <c r="C672" i="21"/>
  <c r="C673" i="21"/>
  <c r="C674" i="21"/>
  <c r="C675" i="21"/>
  <c r="C676" i="21"/>
  <c r="C677" i="21"/>
  <c r="C678" i="21"/>
  <c r="C679" i="21"/>
  <c r="C680" i="21"/>
  <c r="C681" i="21"/>
  <c r="C682" i="21"/>
  <c r="C683" i="21"/>
  <c r="C684" i="21"/>
  <c r="C685" i="21"/>
  <c r="C686" i="21"/>
  <c r="C687" i="21"/>
  <c r="C688" i="21"/>
  <c r="C689" i="21"/>
  <c r="C690" i="21"/>
  <c r="C691" i="21"/>
  <c r="C692" i="21"/>
  <c r="C693" i="21"/>
  <c r="C694" i="21"/>
  <c r="C695" i="21"/>
  <c r="C696" i="21"/>
  <c r="C697" i="21"/>
  <c r="C698" i="21"/>
  <c r="C699" i="21"/>
  <c r="C700" i="21"/>
  <c r="C701" i="21"/>
  <c r="C702" i="21"/>
  <c r="C703" i="21"/>
  <c r="C704" i="21"/>
  <c r="C705" i="21"/>
  <c r="C706" i="21"/>
  <c r="C707" i="21"/>
  <c r="C708" i="21"/>
  <c r="C709" i="21"/>
  <c r="C710" i="21"/>
  <c r="C711" i="21"/>
  <c r="C712" i="21"/>
  <c r="C713" i="21"/>
  <c r="C714" i="21"/>
  <c r="C715" i="21"/>
  <c r="C716" i="21"/>
  <c r="C717" i="21"/>
  <c r="C718" i="21"/>
  <c r="C719" i="21"/>
  <c r="C720" i="21"/>
  <c r="C721" i="21"/>
  <c r="C722" i="21"/>
  <c r="C723" i="21"/>
  <c r="C724" i="21"/>
  <c r="C725" i="21"/>
  <c r="C726" i="21"/>
  <c r="C727" i="21"/>
  <c r="C728" i="21"/>
  <c r="C729" i="21"/>
  <c r="C730" i="21"/>
  <c r="C731" i="21"/>
  <c r="C732" i="21"/>
  <c r="C733" i="21"/>
  <c r="C734" i="21"/>
  <c r="C735" i="21"/>
  <c r="C736" i="21"/>
  <c r="C737" i="21"/>
  <c r="C738" i="21"/>
  <c r="C739" i="21"/>
  <c r="C740" i="21"/>
  <c r="C741" i="21"/>
  <c r="C742" i="21"/>
  <c r="C743" i="21"/>
  <c r="C744" i="21"/>
  <c r="C745" i="21"/>
  <c r="C746" i="21"/>
  <c r="C747" i="21"/>
  <c r="C748" i="21"/>
  <c r="C749" i="21"/>
  <c r="C750" i="21"/>
  <c r="C751" i="21"/>
  <c r="C752" i="21"/>
  <c r="C753" i="21"/>
  <c r="C754" i="21"/>
  <c r="C755" i="21"/>
  <c r="C756" i="21"/>
  <c r="C757" i="21"/>
  <c r="C758" i="21"/>
  <c r="C759" i="21"/>
  <c r="C760" i="21"/>
  <c r="C761" i="21"/>
  <c r="C762" i="21"/>
  <c r="C763" i="21"/>
  <c r="C764" i="21"/>
  <c r="C765" i="21"/>
  <c r="C766" i="21"/>
  <c r="C767" i="21"/>
  <c r="C768" i="21"/>
  <c r="C769" i="21"/>
  <c r="C770" i="21"/>
  <c r="C771" i="21"/>
  <c r="C772" i="21"/>
  <c r="C773" i="21"/>
  <c r="C774" i="21"/>
  <c r="C775" i="21"/>
  <c r="C776" i="21"/>
  <c r="C777" i="21"/>
  <c r="C778" i="21"/>
  <c r="C779" i="21"/>
  <c r="C780" i="21"/>
  <c r="C781" i="21"/>
  <c r="C782" i="21"/>
  <c r="C783" i="21"/>
  <c r="C784" i="21"/>
  <c r="C785" i="21"/>
  <c r="C786" i="21"/>
  <c r="C787" i="21"/>
  <c r="C788" i="21"/>
  <c r="C789" i="21"/>
  <c r="C790" i="21"/>
  <c r="C791" i="21"/>
  <c r="C792" i="21"/>
  <c r="C793" i="21"/>
  <c r="C794" i="21"/>
  <c r="C795" i="21"/>
  <c r="C796" i="21"/>
  <c r="C797" i="21"/>
  <c r="C798" i="21"/>
  <c r="C799" i="21"/>
  <c r="C800" i="21"/>
  <c r="C801" i="21"/>
  <c r="C802" i="21"/>
  <c r="C803" i="21"/>
  <c r="C804" i="21"/>
  <c r="C805" i="21"/>
  <c r="C806" i="21"/>
  <c r="C807" i="21"/>
  <c r="C808" i="21"/>
  <c r="C809" i="21"/>
  <c r="C810" i="21"/>
  <c r="C811" i="21"/>
  <c r="C812" i="21"/>
  <c r="C813" i="21"/>
  <c r="C814" i="21"/>
  <c r="C815" i="21"/>
  <c r="C816" i="21"/>
  <c r="C817" i="21"/>
  <c r="C818" i="21"/>
  <c r="C819" i="21"/>
  <c r="C820" i="21"/>
  <c r="C821" i="21"/>
  <c r="C822" i="21"/>
  <c r="C823" i="21"/>
  <c r="C824" i="21"/>
  <c r="C825" i="21"/>
  <c r="C826" i="21"/>
  <c r="C827" i="21"/>
  <c r="C828" i="21"/>
  <c r="C829" i="21"/>
  <c r="C830" i="21"/>
  <c r="C831" i="21"/>
  <c r="C832" i="21"/>
  <c r="C833" i="21"/>
  <c r="C834" i="21"/>
  <c r="C835" i="21"/>
  <c r="C836" i="21"/>
  <c r="C837" i="21"/>
  <c r="C838" i="21"/>
  <c r="C839" i="21"/>
  <c r="C840" i="21"/>
  <c r="C841" i="21"/>
  <c r="C842" i="21"/>
  <c r="C843" i="21"/>
  <c r="C844" i="21"/>
  <c r="C845" i="21"/>
  <c r="C846" i="21"/>
  <c r="C847" i="21"/>
  <c r="C848" i="21"/>
  <c r="C849" i="21"/>
  <c r="C850" i="21"/>
  <c r="C851" i="21"/>
  <c r="C852" i="21"/>
  <c r="C853" i="21"/>
  <c r="C854" i="21"/>
  <c r="C855" i="21"/>
  <c r="C856" i="21"/>
  <c r="C857" i="21"/>
  <c r="C858" i="21"/>
  <c r="C859" i="21"/>
  <c r="C860" i="21"/>
  <c r="C861" i="21"/>
  <c r="C862" i="21"/>
  <c r="C863" i="21"/>
  <c r="C864" i="21"/>
  <c r="C865" i="21"/>
  <c r="C866" i="21"/>
  <c r="C867" i="21"/>
  <c r="C868" i="21"/>
  <c r="C869" i="21"/>
  <c r="C870" i="21"/>
  <c r="C871" i="21"/>
  <c r="C872" i="21"/>
  <c r="C873" i="21"/>
  <c r="C874" i="21"/>
  <c r="C875" i="21"/>
  <c r="C876" i="21"/>
  <c r="C877" i="21"/>
  <c r="C878" i="21"/>
  <c r="C879" i="21"/>
  <c r="C880" i="21"/>
  <c r="C881" i="21"/>
  <c r="C882" i="21"/>
  <c r="C883" i="21"/>
  <c r="C884" i="21"/>
  <c r="C885" i="21"/>
  <c r="C886" i="21"/>
  <c r="C887" i="21"/>
  <c r="C888" i="21"/>
  <c r="C889" i="21"/>
  <c r="C890" i="21"/>
  <c r="C891" i="21"/>
  <c r="C892" i="21"/>
  <c r="C893" i="21"/>
  <c r="C894" i="21"/>
  <c r="C895" i="21"/>
  <c r="C896" i="21"/>
  <c r="C897" i="21"/>
  <c r="C898" i="21"/>
  <c r="C899" i="21"/>
  <c r="C900" i="21"/>
  <c r="C901" i="21"/>
  <c r="C902" i="21"/>
  <c r="C903" i="21"/>
  <c r="C904" i="21"/>
  <c r="C905" i="21"/>
  <c r="C906" i="21"/>
  <c r="C907" i="21"/>
  <c r="C908" i="21"/>
  <c r="C909" i="21"/>
  <c r="C910" i="21"/>
  <c r="C911" i="21"/>
  <c r="C912" i="21"/>
  <c r="C913" i="21"/>
  <c r="C914" i="21"/>
  <c r="C915" i="21"/>
  <c r="C916" i="21"/>
  <c r="C917" i="21"/>
  <c r="C918" i="21"/>
  <c r="C919" i="21"/>
  <c r="C920" i="21"/>
  <c r="C921" i="21"/>
  <c r="C922" i="21"/>
  <c r="C923" i="21"/>
  <c r="C924" i="21"/>
  <c r="C925" i="21"/>
  <c r="C926" i="21"/>
  <c r="C927" i="21"/>
  <c r="C928" i="21"/>
  <c r="C929" i="21"/>
  <c r="C930" i="21"/>
  <c r="C931" i="21"/>
  <c r="C932" i="21"/>
  <c r="C933" i="21"/>
  <c r="C934" i="21"/>
  <c r="C935" i="21"/>
  <c r="C936" i="21"/>
  <c r="C937" i="21"/>
  <c r="C938" i="21"/>
  <c r="C939" i="21"/>
  <c r="C940" i="21"/>
  <c r="C941" i="21"/>
  <c r="C942" i="21"/>
  <c r="C943" i="21"/>
  <c r="C944" i="21"/>
  <c r="C945" i="21"/>
  <c r="C946" i="21"/>
  <c r="C947" i="21"/>
  <c r="C948" i="21"/>
  <c r="C949" i="21"/>
  <c r="C950" i="21"/>
  <c r="C951" i="21"/>
  <c r="C952" i="21"/>
  <c r="C953" i="21"/>
  <c r="C954" i="21"/>
  <c r="C955" i="21"/>
  <c r="C956" i="21"/>
  <c r="C957" i="21"/>
  <c r="C958" i="21"/>
  <c r="C959" i="21"/>
  <c r="C960" i="21"/>
  <c r="C961" i="21"/>
  <c r="C962" i="21"/>
  <c r="C963" i="21"/>
  <c r="C964" i="21"/>
  <c r="C965" i="21"/>
  <c r="C966" i="21"/>
  <c r="C967" i="21"/>
  <c r="C968" i="21"/>
  <c r="C969" i="21"/>
  <c r="C970" i="21"/>
  <c r="C971" i="21"/>
  <c r="C972" i="21"/>
  <c r="C973" i="21"/>
  <c r="C974" i="21"/>
  <c r="C975" i="21"/>
  <c r="C976" i="21"/>
  <c r="C977" i="21"/>
  <c r="C978" i="21"/>
  <c r="C979" i="21"/>
  <c r="C980" i="21"/>
  <c r="C981" i="21"/>
  <c r="C982" i="21"/>
  <c r="C983" i="21"/>
  <c r="C984" i="21"/>
  <c r="C985" i="21"/>
  <c r="C986" i="21"/>
  <c r="C987" i="21"/>
  <c r="C988" i="21"/>
  <c r="C989" i="21"/>
  <c r="C990" i="21"/>
  <c r="C991" i="21"/>
  <c r="C992" i="21"/>
  <c r="C993" i="21"/>
  <c r="C994" i="21"/>
  <c r="C995" i="21"/>
  <c r="C996" i="21"/>
  <c r="C997" i="21"/>
  <c r="C998" i="21"/>
  <c r="C999" i="21"/>
  <c r="C1000" i="21"/>
  <c r="C1001" i="21"/>
  <c r="C1002" i="21"/>
  <c r="C1003" i="21"/>
  <c r="C1004" i="21"/>
  <c r="C1005" i="21"/>
  <c r="C1006" i="21"/>
  <c r="C1007" i="21"/>
  <c r="C1008" i="21"/>
  <c r="C1009" i="21"/>
  <c r="C1010" i="21"/>
  <c r="C1011" i="21"/>
  <c r="C1012" i="21"/>
  <c r="C1013" i="21"/>
  <c r="C1014" i="21"/>
  <c r="C1015" i="21"/>
  <c r="C1016" i="21"/>
  <c r="C1017" i="21"/>
  <c r="C1018" i="21"/>
  <c r="C1019" i="21"/>
  <c r="C1020" i="21"/>
  <c r="C1021" i="21"/>
  <c r="C1022" i="21"/>
  <c r="C1023" i="21"/>
  <c r="C1024" i="21"/>
  <c r="C1025" i="21"/>
  <c r="C1026" i="21"/>
  <c r="C1027" i="21"/>
  <c r="C1028" i="21"/>
  <c r="C1029" i="21"/>
  <c r="C1030" i="21"/>
  <c r="C1031" i="21"/>
  <c r="C1032" i="21"/>
  <c r="C1033" i="21"/>
  <c r="C1034" i="21"/>
  <c r="C1035" i="21"/>
  <c r="C1036" i="21"/>
  <c r="C1037" i="21"/>
  <c r="C1038" i="21"/>
  <c r="C1039" i="21"/>
  <c r="C1040" i="21"/>
  <c r="C1041" i="21"/>
  <c r="C1042" i="21"/>
  <c r="C1043" i="21"/>
  <c r="C1044" i="21"/>
  <c r="C1045" i="21"/>
  <c r="C1046" i="21"/>
  <c r="C1047" i="21"/>
  <c r="C1048" i="21"/>
  <c r="C1049" i="21"/>
  <c r="C1050" i="21"/>
  <c r="C1051" i="21"/>
  <c r="C1052" i="21"/>
  <c r="C1053" i="21"/>
  <c r="C1054" i="21"/>
  <c r="C1055" i="21"/>
  <c r="C1056" i="21"/>
  <c r="C1057" i="21"/>
  <c r="C1058" i="21"/>
  <c r="C1059" i="21"/>
  <c r="C1060" i="21"/>
  <c r="C1061" i="21"/>
  <c r="C1062" i="21"/>
  <c r="C1063" i="21"/>
  <c r="C1064" i="21"/>
  <c r="C1065" i="21"/>
  <c r="C1066" i="21"/>
  <c r="C1067" i="21"/>
  <c r="C1068" i="21"/>
  <c r="C1069" i="21"/>
  <c r="C1070" i="21"/>
  <c r="C1071" i="21"/>
  <c r="C1072" i="21"/>
  <c r="C1073" i="21"/>
  <c r="C1074" i="21"/>
  <c r="C1075" i="21"/>
  <c r="C1076" i="21"/>
  <c r="C1077" i="21"/>
  <c r="C1078" i="21"/>
  <c r="C1079" i="21"/>
  <c r="C1080" i="21"/>
  <c r="C1081" i="21"/>
  <c r="C1082" i="21"/>
  <c r="C1083" i="21"/>
  <c r="C1084" i="21"/>
  <c r="C1085" i="21"/>
  <c r="C1086" i="21"/>
  <c r="C1087" i="21"/>
  <c r="C1088" i="21"/>
  <c r="C1089" i="21"/>
  <c r="C1090" i="21"/>
  <c r="C1091" i="21"/>
  <c r="C1092" i="21"/>
  <c r="C1093" i="21"/>
  <c r="C1094" i="21"/>
  <c r="C1095" i="21"/>
  <c r="C1096" i="21"/>
  <c r="C1097" i="21"/>
  <c r="C1098" i="21"/>
  <c r="C1099" i="21"/>
  <c r="C1100" i="21"/>
  <c r="C1101" i="21"/>
  <c r="C1102" i="21"/>
  <c r="C1103" i="21"/>
  <c r="C1104" i="21"/>
  <c r="C1105" i="21"/>
  <c r="C1106" i="21"/>
  <c r="C1107" i="21"/>
  <c r="C1108" i="21"/>
  <c r="C1109" i="21"/>
  <c r="C1110" i="21"/>
  <c r="C1111" i="21"/>
  <c r="C1112" i="21"/>
  <c r="C1113" i="21"/>
  <c r="C1114" i="21"/>
  <c r="C1115" i="21"/>
  <c r="C1116" i="21"/>
  <c r="C1117" i="21"/>
  <c r="C1118" i="21"/>
  <c r="C1119" i="21"/>
  <c r="C1120" i="21"/>
  <c r="C1121" i="21"/>
  <c r="C1122" i="21"/>
  <c r="C1123" i="21"/>
  <c r="C1124" i="21"/>
  <c r="C1125" i="21"/>
  <c r="C1126" i="21"/>
  <c r="C1127" i="21"/>
  <c r="C1128" i="21"/>
  <c r="C1129" i="21"/>
  <c r="C1130" i="21"/>
  <c r="C1131" i="21"/>
  <c r="C1132" i="21"/>
  <c r="C1133" i="21"/>
  <c r="C1134" i="21"/>
  <c r="C1135" i="21"/>
  <c r="C1136" i="21"/>
  <c r="C1137" i="21"/>
  <c r="C1138" i="21"/>
  <c r="C1139" i="21"/>
  <c r="C1140" i="21"/>
  <c r="C1141" i="21"/>
  <c r="C1142" i="21"/>
  <c r="C2" i="21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113" i="20"/>
  <c r="C114" i="20"/>
  <c r="C115" i="20"/>
  <c r="C116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35" i="20"/>
  <c r="C136" i="20"/>
  <c r="C137" i="20"/>
  <c r="C138" i="20"/>
  <c r="C139" i="20"/>
  <c r="C140" i="20"/>
  <c r="C141" i="20"/>
  <c r="C142" i="20"/>
  <c r="C143" i="20"/>
  <c r="C144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69" i="20"/>
  <c r="C170" i="20"/>
  <c r="C171" i="20"/>
  <c r="C172" i="20"/>
  <c r="C173" i="20"/>
  <c r="C174" i="20"/>
  <c r="C175" i="20"/>
  <c r="C176" i="20"/>
  <c r="C177" i="20"/>
  <c r="C178" i="20"/>
  <c r="C179" i="20"/>
  <c r="C180" i="20"/>
  <c r="C181" i="20"/>
  <c r="C182" i="20"/>
  <c r="C183" i="20"/>
  <c r="C184" i="20"/>
  <c r="C185" i="20"/>
  <c r="C186" i="20"/>
  <c r="C187" i="20"/>
  <c r="C188" i="20"/>
  <c r="C189" i="20"/>
  <c r="C190" i="20"/>
  <c r="C191" i="20"/>
  <c r="C192" i="20"/>
  <c r="C193" i="20"/>
  <c r="C194" i="20"/>
  <c r="C195" i="20"/>
  <c r="C196" i="20"/>
  <c r="C197" i="20"/>
  <c r="C198" i="20"/>
  <c r="C199" i="20"/>
  <c r="C200" i="20"/>
  <c r="C201" i="20"/>
  <c r="C202" i="20"/>
  <c r="C203" i="20"/>
  <c r="C204" i="20"/>
  <c r="C205" i="20"/>
  <c r="C206" i="20"/>
  <c r="C207" i="20"/>
  <c r="C208" i="20"/>
  <c r="C209" i="20"/>
  <c r="C210" i="20"/>
  <c r="C211" i="20"/>
  <c r="C2" i="20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" i="5"/>
  <c r="I1148" i="21"/>
  <c r="D1148" i="21"/>
  <c r="E212" i="21"/>
  <c r="E213" i="21"/>
  <c r="E214" i="21"/>
  <c r="E215" i="21"/>
  <c r="E216" i="21"/>
  <c r="E217" i="21"/>
  <c r="E218" i="21"/>
  <c r="E219" i="21"/>
  <c r="E220" i="21"/>
  <c r="E221" i="21"/>
  <c r="E222" i="21"/>
  <c r="E223" i="21"/>
  <c r="E224" i="21"/>
  <c r="E225" i="21"/>
  <c r="E226" i="21"/>
  <c r="E227" i="21"/>
  <c r="E228" i="21"/>
  <c r="E229" i="21"/>
  <c r="E230" i="21"/>
  <c r="E231" i="21"/>
  <c r="E232" i="21"/>
  <c r="E233" i="21"/>
  <c r="E234" i="21"/>
  <c r="E235" i="21"/>
  <c r="E236" i="21"/>
  <c r="E237" i="21"/>
  <c r="E238" i="21"/>
  <c r="E239" i="21"/>
  <c r="E240" i="21"/>
  <c r="E241" i="21"/>
  <c r="E242" i="21"/>
  <c r="E243" i="21"/>
  <c r="E244" i="21"/>
  <c r="E245" i="21"/>
  <c r="E246" i="21"/>
  <c r="E247" i="21"/>
  <c r="E248" i="21"/>
  <c r="E249" i="21"/>
  <c r="E250" i="21"/>
  <c r="E251" i="21"/>
  <c r="E252" i="21"/>
  <c r="E253" i="21"/>
  <c r="E254" i="21"/>
  <c r="E255" i="21"/>
  <c r="E256" i="21"/>
  <c r="E257" i="21"/>
  <c r="E258" i="21"/>
  <c r="E259" i="21"/>
  <c r="E260" i="21"/>
  <c r="E261" i="21"/>
  <c r="E262" i="21"/>
  <c r="E263" i="21"/>
  <c r="E264" i="21"/>
  <c r="E265" i="21"/>
  <c r="E266" i="21"/>
  <c r="E267" i="21"/>
  <c r="E268" i="21"/>
  <c r="E269" i="21"/>
  <c r="E270" i="21"/>
  <c r="E271" i="21"/>
  <c r="E272" i="21"/>
  <c r="E273" i="21"/>
  <c r="E274" i="21"/>
  <c r="E275" i="21"/>
  <c r="E276" i="21"/>
  <c r="E277" i="21"/>
  <c r="E278" i="21"/>
  <c r="E279" i="21"/>
  <c r="E280" i="21"/>
  <c r="E281" i="21"/>
  <c r="E282" i="21"/>
  <c r="E283" i="21"/>
  <c r="E284" i="21"/>
  <c r="E285" i="21"/>
  <c r="E286" i="21"/>
  <c r="E287" i="21"/>
  <c r="E288" i="21"/>
  <c r="E289" i="21"/>
  <c r="E290" i="21"/>
  <c r="E291" i="21"/>
  <c r="E292" i="21"/>
  <c r="E293" i="21"/>
  <c r="E294" i="21"/>
  <c r="E295" i="21"/>
  <c r="E296" i="21"/>
  <c r="E297" i="21"/>
  <c r="E298" i="21"/>
  <c r="E299" i="21"/>
  <c r="E300" i="21"/>
  <c r="E301" i="21"/>
  <c r="E302" i="21"/>
  <c r="E303" i="21"/>
  <c r="E304" i="21"/>
  <c r="E305" i="21"/>
  <c r="E306" i="21"/>
  <c r="E307" i="21"/>
  <c r="E308" i="21"/>
  <c r="E309" i="21"/>
  <c r="E310" i="21"/>
  <c r="E311" i="21"/>
  <c r="E312" i="21"/>
  <c r="E313" i="21"/>
  <c r="E314" i="21"/>
  <c r="E315" i="21"/>
  <c r="E316" i="21"/>
  <c r="E317" i="21"/>
  <c r="E318" i="21"/>
  <c r="E319" i="21"/>
  <c r="E320" i="21"/>
  <c r="E321" i="21"/>
  <c r="E322" i="21"/>
  <c r="E323" i="21"/>
  <c r="E324" i="21"/>
  <c r="E325" i="21"/>
  <c r="E326" i="21"/>
  <c r="E327" i="21"/>
  <c r="E328" i="21"/>
  <c r="E329" i="21"/>
  <c r="E330" i="21"/>
  <c r="E331" i="21"/>
  <c r="E332" i="21"/>
  <c r="E333" i="21"/>
  <c r="E334" i="21"/>
  <c r="E335" i="21"/>
  <c r="E336" i="21"/>
  <c r="E337" i="21"/>
  <c r="E338" i="21"/>
  <c r="E339" i="21"/>
  <c r="E340" i="21"/>
  <c r="E341" i="21"/>
  <c r="E342" i="21"/>
  <c r="E343" i="21"/>
  <c r="E344" i="21"/>
  <c r="E345" i="21"/>
  <c r="E346" i="21"/>
  <c r="E347" i="21"/>
  <c r="E348" i="21"/>
  <c r="E349" i="21"/>
  <c r="E350" i="21"/>
  <c r="E351" i="21"/>
  <c r="E352" i="21"/>
  <c r="E353" i="21"/>
  <c r="E354" i="21"/>
  <c r="E355" i="21"/>
  <c r="E356" i="21"/>
  <c r="E357" i="21"/>
  <c r="E358" i="21"/>
  <c r="E359" i="21"/>
  <c r="E360" i="21"/>
  <c r="E361" i="21"/>
  <c r="E362" i="21"/>
  <c r="E363" i="21"/>
  <c r="E364" i="21"/>
  <c r="E365" i="21"/>
  <c r="E366" i="21"/>
  <c r="E367" i="21"/>
  <c r="E368" i="21"/>
  <c r="E369" i="21"/>
  <c r="E370" i="21"/>
  <c r="E371" i="21"/>
  <c r="E372" i="21"/>
  <c r="E373" i="21"/>
  <c r="E374" i="21"/>
  <c r="E375" i="21"/>
  <c r="E376" i="21"/>
  <c r="E377" i="21"/>
  <c r="E378" i="21"/>
  <c r="E379" i="21"/>
  <c r="E380" i="21"/>
  <c r="E381" i="21"/>
  <c r="E382" i="21"/>
  <c r="E383" i="21"/>
  <c r="E384" i="21"/>
  <c r="E385" i="21"/>
  <c r="E386" i="21"/>
  <c r="E387" i="21"/>
  <c r="E388" i="21"/>
  <c r="E389" i="21"/>
  <c r="E390" i="21"/>
  <c r="E391" i="21"/>
  <c r="E392" i="21"/>
  <c r="E393" i="21"/>
  <c r="E394" i="21"/>
  <c r="E395" i="21"/>
  <c r="E396" i="21"/>
  <c r="E397" i="21"/>
  <c r="E398" i="21"/>
  <c r="E399" i="21"/>
  <c r="E400" i="21"/>
  <c r="E401" i="21"/>
  <c r="E402" i="21"/>
  <c r="E403" i="21"/>
  <c r="E404" i="21"/>
  <c r="E405" i="21"/>
  <c r="E406" i="21"/>
  <c r="E407" i="21"/>
  <c r="E408" i="21"/>
  <c r="E409" i="21"/>
  <c r="E410" i="21"/>
  <c r="E411" i="21"/>
  <c r="E412" i="21"/>
  <c r="E413" i="21"/>
  <c r="E414" i="21"/>
  <c r="E415" i="21"/>
  <c r="E416" i="21"/>
  <c r="E417" i="21"/>
  <c r="E418" i="21"/>
  <c r="E419" i="21"/>
  <c r="E420" i="21"/>
  <c r="E421" i="21"/>
  <c r="E422" i="21"/>
  <c r="E423" i="21"/>
  <c r="E424" i="21"/>
  <c r="E425" i="21"/>
  <c r="E426" i="21"/>
  <c r="E427" i="21"/>
  <c r="E428" i="21"/>
  <c r="E429" i="21"/>
  <c r="E430" i="21"/>
  <c r="E431" i="21"/>
  <c r="E432" i="21"/>
  <c r="E433" i="21"/>
  <c r="E434" i="21"/>
  <c r="E435" i="21"/>
  <c r="E436" i="21"/>
  <c r="E437" i="21"/>
  <c r="E438" i="21"/>
  <c r="E439" i="21"/>
  <c r="E440" i="21"/>
  <c r="E441" i="21"/>
  <c r="E442" i="21"/>
  <c r="E443" i="21"/>
  <c r="E444" i="21"/>
  <c r="E445" i="21"/>
  <c r="E446" i="21"/>
  <c r="E447" i="21"/>
  <c r="E448" i="21"/>
  <c r="E449" i="21"/>
  <c r="E450" i="21"/>
  <c r="E451" i="21"/>
  <c r="E452" i="21"/>
  <c r="E453" i="21"/>
  <c r="E454" i="21"/>
  <c r="E455" i="21"/>
  <c r="E456" i="21"/>
  <c r="E457" i="21"/>
  <c r="E458" i="21"/>
  <c r="E459" i="21"/>
  <c r="E460" i="21"/>
  <c r="E461" i="21"/>
  <c r="E462" i="21"/>
  <c r="E463" i="21"/>
  <c r="E464" i="21"/>
  <c r="E465" i="21"/>
  <c r="E466" i="21"/>
  <c r="E467" i="21"/>
  <c r="E468" i="21"/>
  <c r="E469" i="21"/>
  <c r="E470" i="21"/>
  <c r="E471" i="21"/>
  <c r="E472" i="21"/>
  <c r="E473" i="21"/>
  <c r="E474" i="21"/>
  <c r="E475" i="21"/>
  <c r="E476" i="21"/>
  <c r="E477" i="21"/>
  <c r="E478" i="21"/>
  <c r="E479" i="21"/>
  <c r="E480" i="21"/>
  <c r="E481" i="21"/>
  <c r="E482" i="21"/>
  <c r="E483" i="21"/>
  <c r="E484" i="21"/>
  <c r="E485" i="21"/>
  <c r="E486" i="21"/>
  <c r="E487" i="21"/>
  <c r="E488" i="21"/>
  <c r="E489" i="21"/>
  <c r="E490" i="21"/>
  <c r="E491" i="21"/>
  <c r="E492" i="21"/>
  <c r="E493" i="21"/>
  <c r="E494" i="21"/>
  <c r="E495" i="21"/>
  <c r="E496" i="21"/>
  <c r="E497" i="21"/>
  <c r="E498" i="21"/>
  <c r="E499" i="21"/>
  <c r="E500" i="21"/>
  <c r="E501" i="21"/>
  <c r="E502" i="21"/>
  <c r="E503" i="21"/>
  <c r="E504" i="21"/>
  <c r="E505" i="21"/>
  <c r="E506" i="21"/>
  <c r="E507" i="21"/>
  <c r="E508" i="21"/>
  <c r="E509" i="21"/>
  <c r="E510" i="21"/>
  <c r="E511" i="21"/>
  <c r="E512" i="21"/>
  <c r="E513" i="21"/>
  <c r="E514" i="21"/>
  <c r="E515" i="21"/>
  <c r="E516" i="21"/>
  <c r="E517" i="21"/>
  <c r="E518" i="21"/>
  <c r="E519" i="21"/>
  <c r="E520" i="21"/>
  <c r="E521" i="21"/>
  <c r="E522" i="21"/>
  <c r="E523" i="21"/>
  <c r="E524" i="21"/>
  <c r="E525" i="21"/>
  <c r="E526" i="21"/>
  <c r="E527" i="21"/>
  <c r="E528" i="21"/>
  <c r="E529" i="21"/>
  <c r="E530" i="21"/>
  <c r="E531" i="21"/>
  <c r="E532" i="21"/>
  <c r="E533" i="21"/>
  <c r="E534" i="21"/>
  <c r="E535" i="21"/>
  <c r="E536" i="21"/>
  <c r="E537" i="21"/>
  <c r="E538" i="21"/>
  <c r="E539" i="21"/>
  <c r="E540" i="21"/>
  <c r="E541" i="21"/>
  <c r="E542" i="21"/>
  <c r="E543" i="21"/>
  <c r="E544" i="21"/>
  <c r="E545" i="21"/>
  <c r="E546" i="21"/>
  <c r="E547" i="21"/>
  <c r="E548" i="21"/>
  <c r="E549" i="21"/>
  <c r="E550" i="21"/>
  <c r="E551" i="21"/>
  <c r="E552" i="21"/>
  <c r="E553" i="21"/>
  <c r="E554" i="21"/>
  <c r="E555" i="21"/>
  <c r="E556" i="21"/>
  <c r="E557" i="21"/>
  <c r="E558" i="21"/>
  <c r="E559" i="21"/>
  <c r="E560" i="21"/>
  <c r="E561" i="21"/>
  <c r="E562" i="21"/>
  <c r="E563" i="21"/>
  <c r="E564" i="21"/>
  <c r="E565" i="21"/>
  <c r="E566" i="21"/>
  <c r="E567" i="21"/>
  <c r="E568" i="21"/>
  <c r="E569" i="21"/>
  <c r="E570" i="21"/>
  <c r="E571" i="21"/>
  <c r="E572" i="21"/>
  <c r="E573" i="21"/>
  <c r="E574" i="21"/>
  <c r="E575" i="21"/>
  <c r="E576" i="21"/>
  <c r="E577" i="21"/>
  <c r="E578" i="21"/>
  <c r="E579" i="21"/>
  <c r="E580" i="21"/>
  <c r="E581" i="21"/>
  <c r="E582" i="21"/>
  <c r="E583" i="21"/>
  <c r="E584" i="21"/>
  <c r="E585" i="21"/>
  <c r="E586" i="21"/>
  <c r="E587" i="21"/>
  <c r="E588" i="21"/>
  <c r="E589" i="21"/>
  <c r="E590" i="21"/>
  <c r="E591" i="21"/>
  <c r="E592" i="21"/>
  <c r="E593" i="21"/>
  <c r="E594" i="21"/>
  <c r="E595" i="21"/>
  <c r="E596" i="21"/>
  <c r="E597" i="21"/>
  <c r="E598" i="21"/>
  <c r="E599" i="21"/>
  <c r="E600" i="21"/>
  <c r="E601" i="21"/>
  <c r="E602" i="21"/>
  <c r="E603" i="21"/>
  <c r="E604" i="21"/>
  <c r="E605" i="21"/>
  <c r="E606" i="21"/>
  <c r="E607" i="21"/>
  <c r="E608" i="21"/>
  <c r="E609" i="21"/>
  <c r="E610" i="21"/>
  <c r="E611" i="21"/>
  <c r="E612" i="21"/>
  <c r="E613" i="21"/>
  <c r="E614" i="21"/>
  <c r="E615" i="21"/>
  <c r="E616" i="21"/>
  <c r="E617" i="21"/>
  <c r="E618" i="21"/>
  <c r="E619" i="21"/>
  <c r="E620" i="21"/>
  <c r="E621" i="21"/>
  <c r="E622" i="21"/>
  <c r="E623" i="21"/>
  <c r="E624" i="21"/>
  <c r="E625" i="21"/>
  <c r="E626" i="21"/>
  <c r="E627" i="21"/>
  <c r="E628" i="21"/>
  <c r="E629" i="21"/>
  <c r="E630" i="21"/>
  <c r="E631" i="21"/>
  <c r="E632" i="21"/>
  <c r="E633" i="21"/>
  <c r="E634" i="21"/>
  <c r="E635" i="21"/>
  <c r="E636" i="21"/>
  <c r="E637" i="21"/>
  <c r="E638" i="21"/>
  <c r="E639" i="21"/>
  <c r="E640" i="21"/>
  <c r="E641" i="21"/>
  <c r="E642" i="21"/>
  <c r="E643" i="21"/>
  <c r="E644" i="21"/>
  <c r="E645" i="21"/>
  <c r="E646" i="21"/>
  <c r="E647" i="21"/>
  <c r="E648" i="21"/>
  <c r="E649" i="21"/>
  <c r="E650" i="21"/>
  <c r="E651" i="21"/>
  <c r="E652" i="21"/>
  <c r="E653" i="21"/>
  <c r="E654" i="21"/>
  <c r="E655" i="21"/>
  <c r="E656" i="21"/>
  <c r="E657" i="21"/>
  <c r="E658" i="21"/>
  <c r="E659" i="21"/>
  <c r="E660" i="21"/>
  <c r="E661" i="21"/>
  <c r="E662" i="21"/>
  <c r="E663" i="21"/>
  <c r="E664" i="21"/>
  <c r="E665" i="21"/>
  <c r="E666" i="21"/>
  <c r="E667" i="21"/>
  <c r="E668" i="21"/>
  <c r="E669" i="21"/>
  <c r="E670" i="21"/>
  <c r="E671" i="21"/>
  <c r="E672" i="21"/>
  <c r="E673" i="21"/>
  <c r="E674" i="21"/>
  <c r="E675" i="21"/>
  <c r="E676" i="21"/>
  <c r="E677" i="21"/>
  <c r="E678" i="21"/>
  <c r="E679" i="21"/>
  <c r="E680" i="21"/>
  <c r="E681" i="21"/>
  <c r="E682" i="21"/>
  <c r="E683" i="21"/>
  <c r="E684" i="21"/>
  <c r="E685" i="21"/>
  <c r="E686" i="21"/>
  <c r="E687" i="21"/>
  <c r="E688" i="21"/>
  <c r="E689" i="21"/>
  <c r="E690" i="21"/>
  <c r="E691" i="21"/>
  <c r="E692" i="21"/>
  <c r="E693" i="21"/>
  <c r="E694" i="21"/>
  <c r="E695" i="21"/>
  <c r="E696" i="21"/>
  <c r="E697" i="21"/>
  <c r="E698" i="21"/>
  <c r="E699" i="21"/>
  <c r="E700" i="21"/>
  <c r="E701" i="21"/>
  <c r="E702" i="21"/>
  <c r="E703" i="21"/>
  <c r="E704" i="21"/>
  <c r="E705" i="21"/>
  <c r="E706" i="21"/>
  <c r="E707" i="21"/>
  <c r="E708" i="21"/>
  <c r="E709" i="21"/>
  <c r="E710" i="21"/>
  <c r="E711" i="21"/>
  <c r="E712" i="21"/>
  <c r="E713" i="21"/>
  <c r="E714" i="21"/>
  <c r="E715" i="21"/>
  <c r="E716" i="21"/>
  <c r="E717" i="21"/>
  <c r="E718" i="21"/>
  <c r="E719" i="21"/>
  <c r="E720" i="21"/>
  <c r="E721" i="21"/>
  <c r="E722" i="21"/>
  <c r="E723" i="21"/>
  <c r="E724" i="21"/>
  <c r="E725" i="21"/>
  <c r="E726" i="21"/>
  <c r="E727" i="21"/>
  <c r="E728" i="21"/>
  <c r="E729" i="21"/>
  <c r="E730" i="21"/>
  <c r="E731" i="21"/>
  <c r="E732" i="21"/>
  <c r="E733" i="21"/>
  <c r="E734" i="21"/>
  <c r="E735" i="21"/>
  <c r="E736" i="21"/>
  <c r="E737" i="21"/>
  <c r="E738" i="21"/>
  <c r="E739" i="21"/>
  <c r="E740" i="21"/>
  <c r="E741" i="21"/>
  <c r="E742" i="21"/>
  <c r="E743" i="21"/>
  <c r="E744" i="21"/>
  <c r="E745" i="21"/>
  <c r="E746" i="21"/>
  <c r="E747" i="21"/>
  <c r="E748" i="21"/>
  <c r="E749" i="21"/>
  <c r="E750" i="21"/>
  <c r="E751" i="21"/>
  <c r="E752" i="21"/>
  <c r="E753" i="21"/>
  <c r="E754" i="21"/>
  <c r="E755" i="21"/>
  <c r="E756" i="21"/>
  <c r="E757" i="21"/>
  <c r="E758" i="21"/>
  <c r="E759" i="21"/>
  <c r="E760" i="21"/>
  <c r="E761" i="21"/>
  <c r="E762" i="21"/>
  <c r="E763" i="21"/>
  <c r="E764" i="21"/>
  <c r="E765" i="21"/>
  <c r="E766" i="21"/>
  <c r="E767" i="21"/>
  <c r="E768" i="21"/>
  <c r="E769" i="21"/>
  <c r="E770" i="21"/>
  <c r="E771" i="21"/>
  <c r="E772" i="21"/>
  <c r="E773" i="21"/>
  <c r="E774" i="21"/>
  <c r="E775" i="21"/>
  <c r="E776" i="21"/>
  <c r="E777" i="21"/>
  <c r="E778" i="21"/>
  <c r="E779" i="21"/>
  <c r="E780" i="21"/>
  <c r="E781" i="21"/>
  <c r="E782" i="21"/>
  <c r="E783" i="21"/>
  <c r="E784" i="21"/>
  <c r="E785" i="21"/>
  <c r="E786" i="21"/>
  <c r="E787" i="21"/>
  <c r="E788" i="21"/>
  <c r="E789" i="21"/>
  <c r="E790" i="21"/>
  <c r="E791" i="21"/>
  <c r="E792" i="21"/>
  <c r="E793" i="21"/>
  <c r="E794" i="21"/>
  <c r="E795" i="21"/>
  <c r="E796" i="21"/>
  <c r="E797" i="21"/>
  <c r="E798" i="21"/>
  <c r="E799" i="21"/>
  <c r="E800" i="21"/>
  <c r="E801" i="21"/>
  <c r="E802" i="21"/>
  <c r="E803" i="21"/>
  <c r="E804" i="21"/>
  <c r="E805" i="21"/>
  <c r="E806" i="21"/>
  <c r="E807" i="21"/>
  <c r="E808" i="21"/>
  <c r="E809" i="21"/>
  <c r="E810" i="21"/>
  <c r="E811" i="21"/>
  <c r="E812" i="21"/>
  <c r="E813" i="21"/>
  <c r="E814" i="21"/>
  <c r="E815" i="21"/>
  <c r="E816" i="21"/>
  <c r="E817" i="21"/>
  <c r="E818" i="21"/>
  <c r="E819" i="21"/>
  <c r="E820" i="21"/>
  <c r="E821" i="21"/>
  <c r="E822" i="21"/>
  <c r="E823" i="21"/>
  <c r="E824" i="21"/>
  <c r="E825" i="21"/>
  <c r="E826" i="21"/>
  <c r="E827" i="21"/>
  <c r="E828" i="21"/>
  <c r="E829" i="21"/>
  <c r="E830" i="21"/>
  <c r="E831" i="21"/>
  <c r="E832" i="21"/>
  <c r="E833" i="21"/>
  <c r="E834" i="21"/>
  <c r="E835" i="21"/>
  <c r="E836" i="21"/>
  <c r="E837" i="21"/>
  <c r="E838" i="21"/>
  <c r="E839" i="21"/>
  <c r="E840" i="21"/>
  <c r="E841" i="21"/>
  <c r="E842" i="21"/>
  <c r="E843" i="21"/>
  <c r="E844" i="21"/>
  <c r="E845" i="21"/>
  <c r="E846" i="21"/>
  <c r="E847" i="21"/>
  <c r="E848" i="21"/>
  <c r="E849" i="21"/>
  <c r="E850" i="21"/>
  <c r="E851" i="21"/>
  <c r="E852" i="21"/>
  <c r="E853" i="21"/>
  <c r="E854" i="21"/>
  <c r="E855" i="21"/>
  <c r="E856" i="21"/>
  <c r="E857" i="21"/>
  <c r="E858" i="21"/>
  <c r="E859" i="21"/>
  <c r="E860" i="21"/>
  <c r="E861" i="21"/>
  <c r="E862" i="21"/>
  <c r="E863" i="21"/>
  <c r="E864" i="21"/>
  <c r="E865" i="21"/>
  <c r="E866" i="21"/>
  <c r="E867" i="21"/>
  <c r="E868" i="21"/>
  <c r="E869" i="21"/>
  <c r="E870" i="21"/>
  <c r="E871" i="21"/>
  <c r="E872" i="21"/>
  <c r="E873" i="21"/>
  <c r="E874" i="21"/>
  <c r="E875" i="21"/>
  <c r="E876" i="21"/>
  <c r="E877" i="21"/>
  <c r="E878" i="21"/>
  <c r="E879" i="21"/>
  <c r="E880" i="21"/>
  <c r="E881" i="21"/>
  <c r="E882" i="21"/>
  <c r="E883" i="21"/>
  <c r="E884" i="21"/>
  <c r="E885" i="21"/>
  <c r="E886" i="21"/>
  <c r="E887" i="21"/>
  <c r="E888" i="21"/>
  <c r="E889" i="21"/>
  <c r="E890" i="21"/>
  <c r="E891" i="21"/>
  <c r="E892" i="21"/>
  <c r="E893" i="21"/>
  <c r="E894" i="21"/>
  <c r="E895" i="21"/>
  <c r="E896" i="21"/>
  <c r="E897" i="21"/>
  <c r="E898" i="21"/>
  <c r="E899" i="21"/>
  <c r="E900" i="21"/>
  <c r="E901" i="21"/>
  <c r="E902" i="21"/>
  <c r="E903" i="21"/>
  <c r="E904" i="21"/>
  <c r="E905" i="21"/>
  <c r="E906" i="21"/>
  <c r="E907" i="21"/>
  <c r="E908" i="21"/>
  <c r="E909" i="21"/>
  <c r="E910" i="21"/>
  <c r="E911" i="21"/>
  <c r="E912" i="21"/>
  <c r="E913" i="21"/>
  <c r="E914" i="21"/>
  <c r="E915" i="21"/>
  <c r="E916" i="21"/>
  <c r="E917" i="21"/>
  <c r="E918" i="21"/>
  <c r="E919" i="21"/>
  <c r="E920" i="21"/>
  <c r="E921" i="21"/>
  <c r="E922" i="21"/>
  <c r="E923" i="21"/>
  <c r="E924" i="21"/>
  <c r="E925" i="21"/>
  <c r="E926" i="21"/>
  <c r="E927" i="21"/>
  <c r="E928" i="21"/>
  <c r="E929" i="21"/>
  <c r="E930" i="21"/>
  <c r="E931" i="21"/>
  <c r="E932" i="21"/>
  <c r="E933" i="21"/>
  <c r="E934" i="21"/>
  <c r="E935" i="21"/>
  <c r="E936" i="21"/>
  <c r="E937" i="21"/>
  <c r="E938" i="21"/>
  <c r="E939" i="21"/>
  <c r="E940" i="21"/>
  <c r="E941" i="21"/>
  <c r="E942" i="21"/>
  <c r="E943" i="21"/>
  <c r="E944" i="21"/>
  <c r="E945" i="21"/>
  <c r="E946" i="21"/>
  <c r="E947" i="21"/>
  <c r="E948" i="21"/>
  <c r="E949" i="21"/>
  <c r="E950" i="21"/>
  <c r="E951" i="21"/>
  <c r="E952" i="21"/>
  <c r="E953" i="21"/>
  <c r="E954" i="21"/>
  <c r="E955" i="21"/>
  <c r="E956" i="21"/>
  <c r="E957" i="21"/>
  <c r="E958" i="21"/>
  <c r="E959" i="21"/>
  <c r="E960" i="21"/>
  <c r="E961" i="21"/>
  <c r="E962" i="21"/>
  <c r="E963" i="21"/>
  <c r="E964" i="21"/>
  <c r="E965" i="21"/>
  <c r="E966" i="21"/>
  <c r="E967" i="21"/>
  <c r="E968" i="21"/>
  <c r="E969" i="21"/>
  <c r="E970" i="21"/>
  <c r="E971" i="21"/>
  <c r="E972" i="21"/>
  <c r="E973" i="21"/>
  <c r="E974" i="21"/>
  <c r="E975" i="21"/>
  <c r="E976" i="21"/>
  <c r="E977" i="21"/>
  <c r="E978" i="21"/>
  <c r="E979" i="21"/>
  <c r="E980" i="21"/>
  <c r="E981" i="21"/>
  <c r="E982" i="21"/>
  <c r="E983" i="21"/>
  <c r="E984" i="21"/>
  <c r="E985" i="21"/>
  <c r="E986" i="21"/>
  <c r="E987" i="21"/>
  <c r="E988" i="21"/>
  <c r="E989" i="21"/>
  <c r="E990" i="21"/>
  <c r="E991" i="21"/>
  <c r="E992" i="21"/>
  <c r="E993" i="21"/>
  <c r="E994" i="21"/>
  <c r="E995" i="21"/>
  <c r="E996" i="21"/>
  <c r="E997" i="21"/>
  <c r="E998" i="21"/>
  <c r="E999" i="21"/>
  <c r="E1000" i="21"/>
  <c r="E1001" i="21"/>
  <c r="E1002" i="21"/>
  <c r="E1003" i="21"/>
  <c r="E1004" i="21"/>
  <c r="E1005" i="21"/>
  <c r="E1006" i="21"/>
  <c r="E1007" i="21"/>
  <c r="E1008" i="21"/>
  <c r="E1009" i="21"/>
  <c r="E1010" i="21"/>
  <c r="E1011" i="21"/>
  <c r="E1012" i="21"/>
  <c r="E1013" i="21"/>
  <c r="E1014" i="21"/>
  <c r="E1015" i="21"/>
  <c r="E1016" i="21"/>
  <c r="E1017" i="21"/>
  <c r="E1018" i="21"/>
  <c r="E1019" i="21"/>
  <c r="E1020" i="21"/>
  <c r="E1021" i="21"/>
  <c r="E1022" i="21"/>
  <c r="E1023" i="21"/>
  <c r="E1024" i="21"/>
  <c r="E1025" i="21"/>
  <c r="E1026" i="21"/>
  <c r="E1027" i="21"/>
  <c r="E1028" i="21"/>
  <c r="E1029" i="21"/>
  <c r="E1030" i="21"/>
  <c r="E1031" i="21"/>
  <c r="E1032" i="21"/>
  <c r="E1033" i="21"/>
  <c r="E1034" i="21"/>
  <c r="E1035" i="21"/>
  <c r="E1036" i="21"/>
  <c r="E1037" i="21"/>
  <c r="E1038" i="21"/>
  <c r="E1039" i="21"/>
  <c r="E1040" i="21"/>
  <c r="E1041" i="21"/>
  <c r="E1042" i="21"/>
  <c r="E1043" i="21"/>
  <c r="E1044" i="21"/>
  <c r="E1045" i="21"/>
  <c r="E1046" i="21"/>
  <c r="E1047" i="21"/>
  <c r="E1048" i="21"/>
  <c r="E1049" i="21"/>
  <c r="E1050" i="21"/>
  <c r="E1051" i="21"/>
  <c r="E1052" i="21"/>
  <c r="E1053" i="21"/>
  <c r="E1054" i="21"/>
  <c r="E1055" i="21"/>
  <c r="E1056" i="21"/>
  <c r="E1057" i="21"/>
  <c r="E1058" i="21"/>
  <c r="E1059" i="21"/>
  <c r="E1060" i="21"/>
  <c r="E1061" i="21"/>
  <c r="E1062" i="21"/>
  <c r="E1063" i="21"/>
  <c r="E1064" i="21"/>
  <c r="E1065" i="21"/>
  <c r="E1066" i="21"/>
  <c r="E1067" i="21"/>
  <c r="E1068" i="21"/>
  <c r="E1069" i="21"/>
  <c r="E1070" i="21"/>
  <c r="E1071" i="21"/>
  <c r="E1072" i="21"/>
  <c r="E1073" i="21"/>
  <c r="E1074" i="21"/>
  <c r="E1075" i="21"/>
  <c r="E1076" i="21"/>
  <c r="E1077" i="21"/>
  <c r="E1078" i="21"/>
  <c r="E1079" i="21"/>
  <c r="E1080" i="21"/>
  <c r="E1081" i="21"/>
  <c r="E1082" i="21"/>
  <c r="E1083" i="21"/>
  <c r="E1084" i="21"/>
  <c r="E1085" i="21"/>
  <c r="E1086" i="21"/>
  <c r="E1087" i="21"/>
  <c r="E1088" i="21"/>
  <c r="E1089" i="21"/>
  <c r="E1090" i="21"/>
  <c r="E1091" i="21"/>
  <c r="E1092" i="21"/>
  <c r="E1093" i="21"/>
  <c r="E1094" i="21"/>
  <c r="E1095" i="21"/>
  <c r="E1096" i="21"/>
  <c r="E1097" i="21"/>
  <c r="E1098" i="21"/>
  <c r="E1099" i="21"/>
  <c r="E1100" i="21"/>
  <c r="E1101" i="21"/>
  <c r="E1102" i="21"/>
  <c r="E1103" i="21"/>
  <c r="E1104" i="21"/>
  <c r="E1105" i="21"/>
  <c r="E1106" i="21"/>
  <c r="E1107" i="21"/>
  <c r="E1108" i="21"/>
  <c r="E1109" i="21"/>
  <c r="E1110" i="21"/>
  <c r="E1111" i="21"/>
  <c r="E1112" i="21"/>
  <c r="E1113" i="21"/>
  <c r="E1114" i="21"/>
  <c r="E1115" i="21"/>
  <c r="E1116" i="21"/>
  <c r="E1117" i="21"/>
  <c r="E1118" i="21"/>
  <c r="E1119" i="21"/>
  <c r="E1120" i="21"/>
  <c r="E1121" i="21"/>
  <c r="E1122" i="21"/>
  <c r="E1123" i="21"/>
  <c r="E1124" i="21"/>
  <c r="E1125" i="21"/>
  <c r="E1126" i="21"/>
  <c r="E1127" i="21"/>
  <c r="E1128" i="21"/>
  <c r="E1129" i="21"/>
  <c r="E1130" i="21"/>
  <c r="E1131" i="21"/>
  <c r="E1132" i="21"/>
  <c r="E1133" i="21"/>
  <c r="E1134" i="21"/>
  <c r="E1135" i="21"/>
  <c r="E1136" i="21"/>
  <c r="E1137" i="21"/>
  <c r="E1138" i="21"/>
  <c r="E1139" i="21"/>
  <c r="E1140" i="21"/>
  <c r="E1141" i="21"/>
  <c r="E1142" i="21"/>
  <c r="K1148" i="21"/>
  <c r="E211" i="21"/>
  <c r="E210" i="21"/>
  <c r="E209" i="21"/>
  <c r="E208" i="21"/>
  <c r="E207" i="21"/>
  <c r="E206" i="21"/>
  <c r="E205" i="21"/>
  <c r="E204" i="21"/>
  <c r="E203" i="21"/>
  <c r="E202" i="21"/>
  <c r="E201" i="21"/>
  <c r="E200" i="21"/>
  <c r="E199" i="21"/>
  <c r="E198" i="21"/>
  <c r="E197" i="21"/>
  <c r="E196" i="21"/>
  <c r="E195" i="21"/>
  <c r="E194" i="21"/>
  <c r="E193" i="21"/>
  <c r="E192" i="21"/>
  <c r="E191" i="21"/>
  <c r="E190" i="21"/>
  <c r="E189" i="21"/>
  <c r="E188" i="21"/>
  <c r="E187" i="21"/>
  <c r="E186" i="21"/>
  <c r="E185" i="21"/>
  <c r="E184" i="21"/>
  <c r="E183" i="21"/>
  <c r="E182" i="21"/>
  <c r="E181" i="21"/>
  <c r="E180" i="21"/>
  <c r="E179" i="21"/>
  <c r="E178" i="21"/>
  <c r="E177" i="21"/>
  <c r="E176" i="21"/>
  <c r="E175" i="21"/>
  <c r="E174" i="21"/>
  <c r="E173" i="21"/>
  <c r="E172" i="21"/>
  <c r="E171" i="21"/>
  <c r="E170" i="21"/>
  <c r="E169" i="21"/>
  <c r="E168" i="21"/>
  <c r="E167" i="21"/>
  <c r="E166" i="21"/>
  <c r="E165" i="21"/>
  <c r="E164" i="21"/>
  <c r="E163" i="21"/>
  <c r="E162" i="21"/>
  <c r="E161" i="21"/>
  <c r="E160" i="21"/>
  <c r="E159" i="21"/>
  <c r="E158" i="21"/>
  <c r="E157" i="21"/>
  <c r="E156" i="21"/>
  <c r="E155" i="21"/>
  <c r="E154" i="21"/>
  <c r="E153" i="21"/>
  <c r="E152" i="21"/>
  <c r="E151" i="21"/>
  <c r="E150" i="21"/>
  <c r="E149" i="21"/>
  <c r="E148" i="21"/>
  <c r="E147" i="21"/>
  <c r="E146" i="21"/>
  <c r="E145" i="21"/>
  <c r="E144" i="21"/>
  <c r="E143" i="21"/>
  <c r="E142" i="21"/>
  <c r="E141" i="21"/>
  <c r="E140" i="21"/>
  <c r="E139" i="21"/>
  <c r="E138" i="21"/>
  <c r="E137" i="21"/>
  <c r="E136" i="21"/>
  <c r="E135" i="21"/>
  <c r="E134" i="21"/>
  <c r="E133" i="21"/>
  <c r="E132" i="21"/>
  <c r="E131" i="21"/>
  <c r="E130" i="21"/>
  <c r="E129" i="21"/>
  <c r="E128" i="21"/>
  <c r="E127" i="21"/>
  <c r="E126" i="21"/>
  <c r="E125" i="21"/>
  <c r="E124" i="21"/>
  <c r="E123" i="21"/>
  <c r="E122" i="21"/>
  <c r="E121" i="21"/>
  <c r="E120" i="21"/>
  <c r="E119" i="21"/>
  <c r="E118" i="21"/>
  <c r="E117" i="21"/>
  <c r="E116" i="21"/>
  <c r="E115" i="21"/>
  <c r="E114" i="21"/>
  <c r="E113" i="21"/>
  <c r="E112" i="21"/>
  <c r="E111" i="21"/>
  <c r="E110" i="21"/>
  <c r="E109" i="21"/>
  <c r="E108" i="21"/>
  <c r="E107" i="21"/>
  <c r="E106" i="21"/>
  <c r="E105" i="21"/>
  <c r="E104" i="21"/>
  <c r="E103" i="21"/>
  <c r="E102" i="21"/>
  <c r="E101" i="2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4" i="21"/>
  <c r="E3" i="21"/>
  <c r="E2" i="21"/>
  <c r="E1146" i="21" l="1"/>
  <c r="E1147" i="21" s="1"/>
  <c r="E1145" i="21"/>
  <c r="E1144" i="21"/>
  <c r="C1148" i="21"/>
  <c r="L217" i="20"/>
  <c r="H217" i="20" l="1"/>
  <c r="D217" i="20"/>
  <c r="G217" i="20"/>
  <c r="E211" i="20"/>
  <c r="E210" i="20"/>
  <c r="E209" i="20"/>
  <c r="E208" i="20"/>
  <c r="E207" i="20"/>
  <c r="E206" i="20"/>
  <c r="E205" i="20"/>
  <c r="E204" i="20"/>
  <c r="E203" i="20"/>
  <c r="E202" i="20"/>
  <c r="E201" i="20"/>
  <c r="E200" i="20"/>
  <c r="E199" i="20"/>
  <c r="E198" i="20"/>
  <c r="E197" i="20"/>
  <c r="E196" i="20"/>
  <c r="E195" i="20"/>
  <c r="E194" i="20"/>
  <c r="E193" i="20"/>
  <c r="E192" i="20"/>
  <c r="E191" i="20"/>
  <c r="E190" i="20"/>
  <c r="E189" i="20"/>
  <c r="E188" i="20"/>
  <c r="E187" i="20"/>
  <c r="E186" i="20"/>
  <c r="E185" i="20"/>
  <c r="E184" i="20"/>
  <c r="E183" i="20"/>
  <c r="E182" i="20"/>
  <c r="E181" i="20"/>
  <c r="E180" i="20"/>
  <c r="E179" i="20"/>
  <c r="E178" i="20"/>
  <c r="E177" i="20"/>
  <c r="E176" i="20"/>
  <c r="E175" i="20"/>
  <c r="E174" i="20"/>
  <c r="E173" i="20"/>
  <c r="E172" i="20"/>
  <c r="E171" i="20"/>
  <c r="E170" i="20"/>
  <c r="E169" i="20"/>
  <c r="E168" i="20"/>
  <c r="E167" i="20"/>
  <c r="E166" i="20"/>
  <c r="E165" i="20"/>
  <c r="E164" i="20"/>
  <c r="E163" i="20"/>
  <c r="E162" i="20"/>
  <c r="E161" i="20"/>
  <c r="E160" i="20"/>
  <c r="E159" i="20"/>
  <c r="E158" i="20"/>
  <c r="E157" i="20"/>
  <c r="E156" i="20"/>
  <c r="E155" i="20"/>
  <c r="E154" i="20"/>
  <c r="E153" i="20"/>
  <c r="E152" i="20"/>
  <c r="E151" i="20"/>
  <c r="E150" i="20"/>
  <c r="E149" i="20"/>
  <c r="E148" i="20"/>
  <c r="E147" i="20"/>
  <c r="E146" i="20"/>
  <c r="E145" i="20"/>
  <c r="E144" i="20"/>
  <c r="E143" i="20"/>
  <c r="E142" i="20"/>
  <c r="E141" i="20"/>
  <c r="E140" i="20"/>
  <c r="E139" i="20"/>
  <c r="E138" i="20"/>
  <c r="E137" i="20"/>
  <c r="E136" i="20"/>
  <c r="E135" i="20"/>
  <c r="E134" i="20"/>
  <c r="E133" i="20"/>
  <c r="E132" i="20"/>
  <c r="E131" i="20"/>
  <c r="E130" i="20"/>
  <c r="E129" i="20"/>
  <c r="E128" i="20"/>
  <c r="E127" i="20"/>
  <c r="E126" i="20"/>
  <c r="E125" i="20"/>
  <c r="E124" i="20"/>
  <c r="E123" i="20"/>
  <c r="E122" i="20"/>
  <c r="E121" i="20"/>
  <c r="E120" i="20"/>
  <c r="E119" i="20"/>
  <c r="E118" i="20"/>
  <c r="E117" i="20"/>
  <c r="E116" i="20"/>
  <c r="E115" i="20"/>
  <c r="E114" i="20"/>
  <c r="E113" i="20"/>
  <c r="E112" i="20"/>
  <c r="E111" i="20"/>
  <c r="E110" i="20"/>
  <c r="E109" i="20"/>
  <c r="E108" i="20"/>
  <c r="E107" i="20"/>
  <c r="E106" i="20"/>
  <c r="E105" i="20"/>
  <c r="E104" i="20"/>
  <c r="E103" i="20"/>
  <c r="E102" i="20"/>
  <c r="E101" i="20"/>
  <c r="E100" i="20"/>
  <c r="E99" i="20"/>
  <c r="E98" i="20"/>
  <c r="E97" i="20"/>
  <c r="E96" i="20"/>
  <c r="E95" i="20"/>
  <c r="E94" i="20"/>
  <c r="E93" i="20"/>
  <c r="E92" i="20"/>
  <c r="E91" i="20"/>
  <c r="E90" i="20"/>
  <c r="E89" i="20"/>
  <c r="E88" i="20"/>
  <c r="E87" i="20"/>
  <c r="E86" i="20"/>
  <c r="E85" i="20"/>
  <c r="E84" i="20"/>
  <c r="E83" i="20"/>
  <c r="E82" i="20"/>
  <c r="E81" i="20"/>
  <c r="E80" i="20"/>
  <c r="E79" i="20"/>
  <c r="E78" i="20"/>
  <c r="E77" i="20"/>
  <c r="E76" i="20"/>
  <c r="E75" i="20"/>
  <c r="E74" i="20"/>
  <c r="E73" i="20"/>
  <c r="E72" i="20"/>
  <c r="E71" i="20"/>
  <c r="E70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3" i="20"/>
  <c r="E2" i="20"/>
  <c r="E200" i="19"/>
  <c r="E201" i="19"/>
  <c r="E202" i="19"/>
  <c r="E203" i="19"/>
  <c r="E204" i="19"/>
  <c r="E205" i="19"/>
  <c r="E206" i="19"/>
  <c r="E207" i="19"/>
  <c r="E208" i="19"/>
  <c r="E209" i="19"/>
  <c r="E210" i="19"/>
  <c r="E211" i="19"/>
  <c r="E212" i="19"/>
  <c r="E213" i="19"/>
  <c r="E214" i="19"/>
  <c r="E215" i="19"/>
  <c r="E216" i="19"/>
  <c r="E217" i="19"/>
  <c r="E218" i="19"/>
  <c r="E219" i="19"/>
  <c r="E220" i="19"/>
  <c r="E221" i="19"/>
  <c r="E222" i="19"/>
  <c r="E223" i="19"/>
  <c r="E224" i="19"/>
  <c r="E225" i="19"/>
  <c r="E226" i="19"/>
  <c r="E227" i="19"/>
  <c r="E228" i="19"/>
  <c r="E229" i="19"/>
  <c r="E230" i="19"/>
  <c r="J236" i="19"/>
  <c r="D236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E4" i="19"/>
  <c r="E3" i="19"/>
  <c r="E2" i="19"/>
  <c r="D48" i="18"/>
  <c r="E234" i="19" l="1"/>
  <c r="E235" i="19" s="1"/>
  <c r="E232" i="19"/>
  <c r="E214" i="20"/>
  <c r="C217" i="20"/>
  <c r="E213" i="20"/>
  <c r="E215" i="20"/>
  <c r="E216" i="20" s="1"/>
  <c r="C236" i="19"/>
  <c r="E233" i="19"/>
  <c r="H206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" i="5"/>
  <c r="G206" i="5" l="1"/>
  <c r="F399" i="17"/>
  <c r="G399" i="17"/>
  <c r="I399" i="17"/>
  <c r="D206" i="5" l="1"/>
  <c r="D144" i="17" l="1"/>
  <c r="D232" i="17"/>
  <c r="D332" i="17" l="1"/>
  <c r="D284" i="17"/>
  <c r="D391" i="17"/>
  <c r="D236" i="17"/>
  <c r="D174" i="17"/>
  <c r="D102" i="17"/>
  <c r="D3" i="17" l="1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3" i="17"/>
  <c r="D234" i="17"/>
  <c r="D235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2" i="17"/>
  <c r="D393" i="17"/>
  <c r="D394" i="17"/>
  <c r="D395" i="17"/>
  <c r="D396" i="17"/>
  <c r="D397" i="17"/>
  <c r="D2" i="17"/>
  <c r="D399" i="17" l="1"/>
  <c r="H307" i="17" l="1"/>
  <c r="H317" i="17"/>
  <c r="H333" i="17"/>
  <c r="H349" i="17"/>
  <c r="H365" i="17"/>
  <c r="H381" i="17"/>
  <c r="H397" i="17"/>
  <c r="H321" i="17"/>
  <c r="H369" i="17"/>
  <c r="H354" i="17"/>
  <c r="H323" i="17"/>
  <c r="H324" i="17"/>
  <c r="H356" i="17"/>
  <c r="H388" i="17"/>
  <c r="H357" i="17"/>
  <c r="H389" i="17"/>
  <c r="H342" i="17"/>
  <c r="H358" i="17"/>
  <c r="H343" i="17"/>
  <c r="H359" i="17"/>
  <c r="H328" i="17"/>
  <c r="H376" i="17"/>
  <c r="H329" i="17"/>
  <c r="H361" i="17"/>
  <c r="H346" i="17"/>
  <c r="H394" i="17"/>
  <c r="H347" i="17"/>
  <c r="H363" i="17"/>
  <c r="H332" i="17"/>
  <c r="H396" i="17"/>
  <c r="H318" i="17"/>
  <c r="H334" i="17"/>
  <c r="H350" i="17"/>
  <c r="H366" i="17"/>
  <c r="H382" i="17"/>
  <c r="H335" i="17"/>
  <c r="H320" i="17"/>
  <c r="H352" i="17"/>
  <c r="H384" i="17"/>
  <c r="H385" i="17"/>
  <c r="H386" i="17"/>
  <c r="H371" i="17"/>
  <c r="H325" i="17"/>
  <c r="H390" i="17"/>
  <c r="H375" i="17"/>
  <c r="H360" i="17"/>
  <c r="H377" i="17"/>
  <c r="H362" i="17"/>
  <c r="H395" i="17"/>
  <c r="H364" i="17"/>
  <c r="H319" i="17"/>
  <c r="H351" i="17"/>
  <c r="H367" i="17"/>
  <c r="H383" i="17"/>
  <c r="H336" i="17"/>
  <c r="H368" i="17"/>
  <c r="H337" i="17"/>
  <c r="H353" i="17"/>
  <c r="H322" i="17"/>
  <c r="H338" i="17"/>
  <c r="H370" i="17"/>
  <c r="H339" i="17"/>
  <c r="H355" i="17"/>
  <c r="H387" i="17"/>
  <c r="H340" i="17"/>
  <c r="H372" i="17"/>
  <c r="H341" i="17"/>
  <c r="H373" i="17"/>
  <c r="H326" i="17"/>
  <c r="H374" i="17"/>
  <c r="H327" i="17"/>
  <c r="H391" i="17"/>
  <c r="H344" i="17"/>
  <c r="H392" i="17"/>
  <c r="H345" i="17"/>
  <c r="H393" i="17"/>
  <c r="H330" i="17"/>
  <c r="H378" i="17"/>
  <c r="H331" i="17"/>
  <c r="H379" i="17"/>
  <c r="H348" i="17"/>
  <c r="H380" i="17"/>
  <c r="H298" i="17"/>
  <c r="H315" i="17"/>
  <c r="H316" i="17"/>
  <c r="H102" i="17"/>
  <c r="H43" i="17"/>
  <c r="H100" i="17"/>
  <c r="H219" i="17"/>
  <c r="H101" i="17"/>
  <c r="H235" i="17"/>
  <c r="H103" i="17"/>
  <c r="H177" i="17"/>
  <c r="H159" i="17"/>
  <c r="H175" i="17"/>
  <c r="H40" i="17"/>
  <c r="H236" i="17"/>
  <c r="H39" i="17"/>
  <c r="H41" i="17"/>
  <c r="H237" i="17"/>
  <c r="H118" i="17"/>
  <c r="H158" i="17"/>
  <c r="H161" i="17"/>
  <c r="H42" i="17"/>
  <c r="H238" i="17"/>
  <c r="H6" i="17"/>
  <c r="H58" i="17"/>
  <c r="H119" i="17"/>
  <c r="H180" i="17"/>
  <c r="H254" i="17"/>
  <c r="H59" i="17"/>
  <c r="H120" i="17"/>
  <c r="H181" i="17"/>
  <c r="H255" i="17"/>
  <c r="H60" i="17"/>
  <c r="H121" i="17"/>
  <c r="H182" i="17"/>
  <c r="H257" i="17"/>
  <c r="H7" i="17"/>
  <c r="H61" i="17"/>
  <c r="H122" i="17"/>
  <c r="H197" i="17"/>
  <c r="H260" i="17"/>
  <c r="H62" i="17"/>
  <c r="H137" i="17"/>
  <c r="H198" i="17"/>
  <c r="H276" i="17"/>
  <c r="H77" i="17"/>
  <c r="H138" i="17"/>
  <c r="H199" i="17"/>
  <c r="H277" i="17"/>
  <c r="H19" i="17"/>
  <c r="H78" i="17"/>
  <c r="H139" i="17"/>
  <c r="H200" i="17"/>
  <c r="H278" i="17"/>
  <c r="H21" i="17"/>
  <c r="H79" i="17"/>
  <c r="H140" i="17"/>
  <c r="H201" i="17"/>
  <c r="H279" i="17"/>
  <c r="H22" i="17"/>
  <c r="H81" i="17"/>
  <c r="H141" i="17"/>
  <c r="H216" i="17"/>
  <c r="H295" i="17"/>
  <c r="H23" i="17"/>
  <c r="H84" i="17"/>
  <c r="H156" i="17"/>
  <c r="H217" i="17"/>
  <c r="H296" i="17"/>
  <c r="H24" i="17"/>
  <c r="H97" i="17"/>
  <c r="H157" i="17"/>
  <c r="H218" i="17"/>
  <c r="H297" i="17"/>
  <c r="H220" i="17"/>
  <c r="H239" i="17"/>
  <c r="H261" i="17"/>
  <c r="H280" i="17"/>
  <c r="H299" i="17"/>
  <c r="H44" i="17"/>
  <c r="H104" i="17"/>
  <c r="H142" i="17"/>
  <c r="H183" i="17"/>
  <c r="H221" i="17"/>
  <c r="H262" i="17"/>
  <c r="H281" i="17"/>
  <c r="H26" i="17"/>
  <c r="H86" i="17"/>
  <c r="H165" i="17"/>
  <c r="H222" i="17"/>
  <c r="H263" i="17"/>
  <c r="H282" i="17"/>
  <c r="H309" i="17"/>
  <c r="H65" i="17"/>
  <c r="H105" i="17"/>
  <c r="H143" i="17"/>
  <c r="H184" i="17"/>
  <c r="H203" i="17"/>
  <c r="H244" i="17"/>
  <c r="H301" i="17"/>
  <c r="H9" i="17"/>
  <c r="H27" i="17"/>
  <c r="H46" i="17"/>
  <c r="H68" i="17"/>
  <c r="H87" i="17"/>
  <c r="H106" i="17"/>
  <c r="H125" i="17"/>
  <c r="H145" i="17"/>
  <c r="H166" i="17"/>
  <c r="H185" i="17"/>
  <c r="H204" i="17"/>
  <c r="H223" i="17"/>
  <c r="H245" i="17"/>
  <c r="H264" i="17"/>
  <c r="H283" i="17"/>
  <c r="H302" i="17"/>
  <c r="H310" i="17"/>
  <c r="H11" i="17"/>
  <c r="H29" i="17"/>
  <c r="H49" i="17"/>
  <c r="H70" i="17"/>
  <c r="H89" i="17"/>
  <c r="H108" i="17"/>
  <c r="H127" i="17"/>
  <c r="H149" i="17"/>
  <c r="H168" i="17"/>
  <c r="H187" i="17"/>
  <c r="H206" i="17"/>
  <c r="H228" i="17"/>
  <c r="H247" i="17"/>
  <c r="H266" i="17"/>
  <c r="H285" i="17"/>
  <c r="H305" i="17"/>
  <c r="H3" i="17"/>
  <c r="H12" i="17"/>
  <c r="H30" i="17"/>
  <c r="H52" i="17"/>
  <c r="H71" i="17"/>
  <c r="H90" i="17"/>
  <c r="H109" i="17"/>
  <c r="H129" i="17"/>
  <c r="H150" i="17"/>
  <c r="H169" i="17"/>
  <c r="H188" i="17"/>
  <c r="H207" i="17"/>
  <c r="H229" i="17"/>
  <c r="H248" i="17"/>
  <c r="H267" i="17"/>
  <c r="H286" i="17"/>
  <c r="H308" i="17"/>
  <c r="H4" i="17"/>
  <c r="H13" i="17"/>
  <c r="H31" i="17"/>
  <c r="H53" i="17"/>
  <c r="H72" i="17"/>
  <c r="H91" i="17"/>
  <c r="H110" i="17"/>
  <c r="H132" i="17"/>
  <c r="H151" i="17"/>
  <c r="H170" i="17"/>
  <c r="H189" i="17"/>
  <c r="H209" i="17"/>
  <c r="H230" i="17"/>
  <c r="H249" i="17"/>
  <c r="H268" i="17"/>
  <c r="H287" i="17"/>
  <c r="H14" i="17"/>
  <c r="H54" i="17"/>
  <c r="H92" i="17"/>
  <c r="H133" i="17"/>
  <c r="H190" i="17"/>
  <c r="H269" i="17"/>
  <c r="H311" i="17"/>
  <c r="H45" i="17"/>
  <c r="H10" i="17"/>
  <c r="H28" i="17"/>
  <c r="H47" i="17"/>
  <c r="H69" i="17"/>
  <c r="H88" i="17"/>
  <c r="H107" i="17"/>
  <c r="H126" i="17"/>
  <c r="H148" i="17"/>
  <c r="H167" i="17"/>
  <c r="H186" i="17"/>
  <c r="H205" i="17"/>
  <c r="H225" i="17"/>
  <c r="H246" i="17"/>
  <c r="H265" i="17"/>
  <c r="H284" i="17"/>
  <c r="H303" i="17"/>
  <c r="H33" i="17"/>
  <c r="H73" i="17"/>
  <c r="H111" i="17"/>
  <c r="H152" i="17"/>
  <c r="H171" i="17"/>
  <c r="H212" i="17"/>
  <c r="H231" i="17"/>
  <c r="H250" i="17"/>
  <c r="H289" i="17"/>
  <c r="H312" i="17"/>
  <c r="H25" i="17"/>
  <c r="H63" i="17"/>
  <c r="H85" i="17"/>
  <c r="H123" i="17"/>
  <c r="H164" i="17"/>
  <c r="H202" i="17"/>
  <c r="H241" i="17"/>
  <c r="H300" i="17"/>
  <c r="H124" i="17"/>
  <c r="H15" i="17"/>
  <c r="H36" i="17"/>
  <c r="H55" i="17"/>
  <c r="H74" i="17"/>
  <c r="H93" i="17"/>
  <c r="H113" i="17"/>
  <c r="H134" i="17"/>
  <c r="H153" i="17"/>
  <c r="H172" i="17"/>
  <c r="H191" i="17"/>
  <c r="H213" i="17"/>
  <c r="H232" i="17"/>
  <c r="H251" i="17"/>
  <c r="H270" i="17"/>
  <c r="H292" i="17"/>
  <c r="H5" i="17"/>
  <c r="H16" i="17"/>
  <c r="H37" i="17"/>
  <c r="H56" i="17"/>
  <c r="H75" i="17"/>
  <c r="H94" i="17"/>
  <c r="H116" i="17"/>
  <c r="H135" i="17"/>
  <c r="H154" i="17"/>
  <c r="H173" i="17"/>
  <c r="H193" i="17"/>
  <c r="H214" i="17"/>
  <c r="H233" i="17"/>
  <c r="H252" i="17"/>
  <c r="H271" i="17"/>
  <c r="H293" i="17"/>
  <c r="H17" i="17"/>
  <c r="H38" i="17"/>
  <c r="H57" i="17"/>
  <c r="H76" i="17"/>
  <c r="H95" i="17"/>
  <c r="H117" i="17"/>
  <c r="H136" i="17"/>
  <c r="H155" i="17"/>
  <c r="H174" i="17"/>
  <c r="H196" i="17"/>
  <c r="H215" i="17"/>
  <c r="H234" i="17"/>
  <c r="H253" i="17"/>
  <c r="H273" i="17"/>
  <c r="H294" i="17"/>
  <c r="H313" i="17"/>
  <c r="H314" i="17"/>
  <c r="H18" i="17"/>
  <c r="H32" i="17"/>
  <c r="H48" i="17"/>
  <c r="H64" i="17"/>
  <c r="H80" i="17"/>
  <c r="H96" i="17"/>
  <c r="H112" i="17"/>
  <c r="H128" i="17"/>
  <c r="H144" i="17"/>
  <c r="H160" i="17"/>
  <c r="H176" i="17"/>
  <c r="H192" i="17"/>
  <c r="H208" i="17"/>
  <c r="H224" i="17"/>
  <c r="H240" i="17"/>
  <c r="H256" i="17"/>
  <c r="H272" i="17"/>
  <c r="H288" i="17"/>
  <c r="H304" i="17"/>
  <c r="H8" i="17"/>
  <c r="H20" i="17"/>
  <c r="H34" i="17"/>
  <c r="H50" i="17"/>
  <c r="H66" i="17"/>
  <c r="H82" i="17"/>
  <c r="H98" i="17"/>
  <c r="H114" i="17"/>
  <c r="H130" i="17"/>
  <c r="H146" i="17"/>
  <c r="H162" i="17"/>
  <c r="H178" i="17"/>
  <c r="H194" i="17"/>
  <c r="H210" i="17"/>
  <c r="H226" i="17"/>
  <c r="H242" i="17"/>
  <c r="H258" i="17"/>
  <c r="H274" i="17"/>
  <c r="H290" i="17"/>
  <c r="H306" i="17"/>
  <c r="H35" i="17"/>
  <c r="H51" i="17"/>
  <c r="H67" i="17"/>
  <c r="H83" i="17"/>
  <c r="H99" i="17"/>
  <c r="H115" i="17"/>
  <c r="H131" i="17"/>
  <c r="H147" i="17"/>
  <c r="H163" i="17"/>
  <c r="H179" i="17"/>
  <c r="H195" i="17"/>
  <c r="H211" i="17"/>
  <c r="H227" i="17"/>
  <c r="H243" i="17"/>
  <c r="H259" i="17"/>
  <c r="H275" i="17"/>
  <c r="H291" i="17"/>
  <c r="H399" i="17" l="1"/>
  <c r="I401" i="17"/>
  <c r="K206" i="5"/>
  <c r="J202" i="5" l="1"/>
  <c r="J203" i="5" l="1"/>
  <c r="J204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" i="5"/>
  <c r="C206" i="5" l="1"/>
  <c r="I200" i="5"/>
  <c r="I3" i="5"/>
  <c r="I100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" i="5"/>
  <c r="I204" i="5" l="1"/>
  <c r="I203" i="5"/>
  <c r="I202" i="5"/>
</calcChain>
</file>

<file path=xl/sharedStrings.xml><?xml version="1.0" encoding="utf-8"?>
<sst xmlns="http://schemas.openxmlformats.org/spreadsheetml/2006/main" count="7752" uniqueCount="7118">
  <si>
    <t>#</t>
  </si>
  <si>
    <t>出現割合(％)</t>
  </si>
  <si>
    <t>word</t>
    <phoneticPr fontId="1"/>
  </si>
  <si>
    <t>len</t>
    <phoneticPr fontId="1"/>
  </si>
  <si>
    <t>max</t>
    <phoneticPr fontId="1"/>
  </si>
  <si>
    <t>min</t>
    <phoneticPr fontId="1"/>
  </si>
  <si>
    <t>ave</t>
    <phoneticPr fontId="1"/>
  </si>
  <si>
    <t>U+</t>
  </si>
  <si>
    <t>A</t>
  </si>
  <si>
    <t>B</t>
  </si>
  <si>
    <t>C</t>
  </si>
  <si>
    <t>D</t>
  </si>
  <si>
    <t>E</t>
  </si>
  <si>
    <t>F</t>
  </si>
  <si>
    <r>
      <rPr>
        <b/>
        <sz val="8"/>
        <color rgb="FFFFFFFF"/>
        <rFont val="ＭＳ 明朝"/>
        <family val="2"/>
        <charset val="128"/>
      </rPr>
      <t>参考文献</t>
    </r>
    <rPh sb="0" eb="2">
      <t>サンコウ</t>
    </rPh>
    <rPh sb="2" eb="4">
      <t>ブンケン</t>
    </rPh>
    <phoneticPr fontId="1"/>
  </si>
  <si>
    <t>Unicode一覧表</t>
  </si>
  <si>
    <t>https://ja.wikipedia.org/wiki/Unicode%E4%B8%80%E8%A6%A7%E8%A1%A8</t>
  </si>
  <si>
    <t>meaning</t>
    <phoneticPr fontId="1"/>
  </si>
  <si>
    <t>len2</t>
    <phoneticPr fontId="1"/>
  </si>
  <si>
    <t>time(s)</t>
    <phoneticPr fontId="1"/>
  </si>
  <si>
    <t>date</t>
    <phoneticPr fontId="1"/>
  </si>
  <si>
    <t>文字</t>
  </si>
  <si>
    <t>出現回数</t>
  </si>
  <si>
    <t>打鍵数</t>
    <rPh sb="0" eb="2">
      <t>ダケン</t>
    </rPh>
    <rPh sb="2" eb="3">
      <t>カズ</t>
    </rPh>
    <phoneticPr fontId="1"/>
  </si>
  <si>
    <t>z</t>
    <phoneticPr fontId="1"/>
  </si>
  <si>
    <t>m</t>
    <phoneticPr fontId="1"/>
  </si>
  <si>
    <t>ض</t>
  </si>
  <si>
    <t>ض</t>
    <phoneticPr fontId="1"/>
  </si>
  <si>
    <t>ص</t>
  </si>
  <si>
    <t>ص</t>
    <phoneticPr fontId="1"/>
  </si>
  <si>
    <t>ث</t>
  </si>
  <si>
    <t>ث</t>
    <phoneticPr fontId="1"/>
  </si>
  <si>
    <t>ق</t>
  </si>
  <si>
    <t>ق</t>
    <phoneticPr fontId="1"/>
  </si>
  <si>
    <t>ف</t>
  </si>
  <si>
    <t>ف</t>
    <phoneticPr fontId="1"/>
  </si>
  <si>
    <t>غ</t>
  </si>
  <si>
    <t>غ</t>
    <phoneticPr fontId="1"/>
  </si>
  <si>
    <t>ع</t>
  </si>
  <si>
    <t>ع</t>
    <phoneticPr fontId="1"/>
  </si>
  <si>
    <t>ه</t>
  </si>
  <si>
    <t>ه</t>
    <phoneticPr fontId="1"/>
  </si>
  <si>
    <t>خ</t>
  </si>
  <si>
    <t>خ</t>
    <phoneticPr fontId="1"/>
  </si>
  <si>
    <t>ح</t>
  </si>
  <si>
    <t>ح</t>
    <phoneticPr fontId="1"/>
  </si>
  <si>
    <t>ش</t>
  </si>
  <si>
    <t>ش</t>
    <phoneticPr fontId="1"/>
  </si>
  <si>
    <t>س</t>
  </si>
  <si>
    <t>س</t>
    <phoneticPr fontId="1"/>
  </si>
  <si>
    <t>ي</t>
  </si>
  <si>
    <t>ي</t>
    <phoneticPr fontId="1"/>
  </si>
  <si>
    <t>ب</t>
  </si>
  <si>
    <t>ب</t>
    <phoneticPr fontId="1"/>
  </si>
  <si>
    <t>ل</t>
  </si>
  <si>
    <t>ل</t>
    <phoneticPr fontId="1"/>
  </si>
  <si>
    <t>ا</t>
  </si>
  <si>
    <t>ا</t>
    <phoneticPr fontId="1"/>
  </si>
  <si>
    <t>ت</t>
  </si>
  <si>
    <t>ت</t>
    <phoneticPr fontId="1"/>
  </si>
  <si>
    <t>ن</t>
  </si>
  <si>
    <t>ن</t>
    <phoneticPr fontId="1"/>
  </si>
  <si>
    <t>م</t>
  </si>
  <si>
    <t>م</t>
    <phoneticPr fontId="1"/>
  </si>
  <si>
    <t>ك</t>
  </si>
  <si>
    <t>ك</t>
    <phoneticPr fontId="1"/>
  </si>
  <si>
    <t>ط</t>
  </si>
  <si>
    <t>ط</t>
    <phoneticPr fontId="1"/>
  </si>
  <si>
    <t>\</t>
    <phoneticPr fontId="1"/>
  </si>
  <si>
    <t>ج</t>
  </si>
  <si>
    <t>ج</t>
    <phoneticPr fontId="1"/>
  </si>
  <si>
    <t>د</t>
  </si>
  <si>
    <t>د</t>
    <phoneticPr fontId="1"/>
  </si>
  <si>
    <t>ئ</t>
  </si>
  <si>
    <t>ئ</t>
    <phoneticPr fontId="1"/>
  </si>
  <si>
    <t>ء</t>
  </si>
  <si>
    <t>ء</t>
    <phoneticPr fontId="1"/>
  </si>
  <si>
    <t>ؤ</t>
  </si>
  <si>
    <t>ؤ</t>
    <phoneticPr fontId="1"/>
  </si>
  <si>
    <t>ر</t>
  </si>
  <si>
    <t>ر</t>
    <phoneticPr fontId="1"/>
  </si>
  <si>
    <t>لا</t>
  </si>
  <si>
    <t>لا</t>
    <phoneticPr fontId="1"/>
  </si>
  <si>
    <t>ى</t>
  </si>
  <si>
    <t>ى</t>
    <phoneticPr fontId="1"/>
  </si>
  <si>
    <t>ة</t>
  </si>
  <si>
    <t>ة</t>
    <phoneticPr fontId="1"/>
  </si>
  <si>
    <t>و</t>
  </si>
  <si>
    <t>و</t>
    <phoneticPr fontId="1"/>
  </si>
  <si>
    <t>ز</t>
  </si>
  <si>
    <t>ز</t>
    <phoneticPr fontId="1"/>
  </si>
  <si>
    <t>ظ</t>
  </si>
  <si>
    <t>ظ</t>
    <phoneticPr fontId="1"/>
  </si>
  <si>
    <t>َ</t>
  </si>
  <si>
    <t>َ</t>
    <phoneticPr fontId="1"/>
  </si>
  <si>
    <t>ً</t>
  </si>
  <si>
    <t>ً</t>
    <phoneticPr fontId="1"/>
  </si>
  <si>
    <t>ُ</t>
  </si>
  <si>
    <t>ُ</t>
    <phoneticPr fontId="1"/>
  </si>
  <si>
    <t>ٌ</t>
  </si>
  <si>
    <t>ٌ</t>
    <phoneticPr fontId="1"/>
  </si>
  <si>
    <t>لإ</t>
    <phoneticPr fontId="1"/>
  </si>
  <si>
    <t>إ</t>
  </si>
  <si>
    <t>إ</t>
    <phoneticPr fontId="1"/>
  </si>
  <si>
    <t>‘</t>
    <phoneticPr fontId="1"/>
  </si>
  <si>
    <t>÷</t>
    <phoneticPr fontId="1"/>
  </si>
  <si>
    <t>×</t>
    <phoneticPr fontId="1"/>
  </si>
  <si>
    <t>؛</t>
  </si>
  <si>
    <t>؛</t>
    <phoneticPr fontId="1"/>
  </si>
  <si>
    <t>&lt;</t>
    <phoneticPr fontId="1"/>
  </si>
  <si>
    <t>&gt;</t>
    <phoneticPr fontId="1"/>
  </si>
  <si>
    <t>ِ</t>
  </si>
  <si>
    <t>ِ</t>
    <phoneticPr fontId="1"/>
  </si>
  <si>
    <t>ٍ</t>
  </si>
  <si>
    <t>ٍ</t>
    <phoneticPr fontId="1"/>
  </si>
  <si>
    <t>]</t>
    <phoneticPr fontId="1"/>
  </si>
  <si>
    <t>[</t>
    <phoneticPr fontId="1"/>
  </si>
  <si>
    <t>لأ</t>
    <phoneticPr fontId="1"/>
  </si>
  <si>
    <t>أ</t>
  </si>
  <si>
    <t>أ</t>
    <phoneticPr fontId="1"/>
  </si>
  <si>
    <t>ـ</t>
  </si>
  <si>
    <t>ـ</t>
    <phoneticPr fontId="1"/>
  </si>
  <si>
    <t>،</t>
  </si>
  <si>
    <t>،</t>
    <phoneticPr fontId="1"/>
  </si>
  <si>
    <t>:</t>
  </si>
  <si>
    <t>:</t>
    <phoneticPr fontId="1"/>
  </si>
  <si>
    <t>"</t>
    <phoneticPr fontId="1"/>
  </si>
  <si>
    <t>|</t>
    <phoneticPr fontId="1"/>
  </si>
  <si>
    <t>~</t>
    <phoneticPr fontId="1"/>
  </si>
  <si>
    <t>ْ</t>
  </si>
  <si>
    <t>ْ</t>
    <phoneticPr fontId="1"/>
  </si>
  <si>
    <t>}</t>
    <phoneticPr fontId="1"/>
  </si>
  <si>
    <t>{</t>
    <phoneticPr fontId="1"/>
  </si>
  <si>
    <t>لآ</t>
    <phoneticPr fontId="1"/>
  </si>
  <si>
    <t>آ</t>
  </si>
  <si>
    <t>آ</t>
    <phoneticPr fontId="1"/>
  </si>
  <si>
    <t>,</t>
  </si>
  <si>
    <t>,</t>
    <phoneticPr fontId="1"/>
  </si>
  <si>
    <t>.</t>
  </si>
  <si>
    <t>.</t>
    <phoneticPr fontId="1"/>
  </si>
  <si>
    <t>؟</t>
  </si>
  <si>
    <t>؟</t>
    <phoneticPr fontId="1"/>
  </si>
  <si>
    <t>َا</t>
  </si>
  <si>
    <t>َة</t>
  </si>
  <si>
    <t>ال</t>
  </si>
  <si>
    <t>ِي</t>
  </si>
  <si>
    <t>ةٌ</t>
  </si>
  <si>
    <t>مَ</t>
  </si>
  <si>
    <t>أَ</t>
  </si>
  <si>
    <t>لْ</t>
  </si>
  <si>
    <t>َل</t>
  </si>
  <si>
    <t>لَ</t>
  </si>
  <si>
    <t>مُ</t>
  </si>
  <si>
    <t>لِ</t>
  </si>
  <si>
    <t>تَ</t>
  </si>
  <si>
    <t>رَ</t>
  </si>
  <si>
    <t>ُو</t>
  </si>
  <si>
    <t>فَ</t>
  </si>
  <si>
    <t>قَ</t>
  </si>
  <si>
    <t>َي</t>
  </si>
  <si>
    <t>عَ</t>
  </si>
  <si>
    <t>َب</t>
  </si>
  <si>
    <t>ئِ</t>
  </si>
  <si>
    <t>َق</t>
  </si>
  <si>
    <t>ْت</t>
  </si>
  <si>
    <t>بَ</t>
  </si>
  <si>
    <t>حَ</t>
  </si>
  <si>
    <t>نَ</t>
  </si>
  <si>
    <t>ائ</t>
  </si>
  <si>
    <t>يّ</t>
  </si>
  <si>
    <t>ْم</t>
  </si>
  <si>
    <t>بِ</t>
  </si>
  <si>
    <t>ةُ</t>
  </si>
  <si>
    <t>شَ</t>
  </si>
  <si>
    <t>ضَ</t>
  </si>
  <si>
    <t>قِ</t>
  </si>
  <si>
    <t>لُ</t>
  </si>
  <si>
    <t>نْ</t>
  </si>
  <si>
    <t>يْ</t>
  </si>
  <si>
    <t>َد</t>
  </si>
  <si>
    <t>َر</t>
  </si>
  <si>
    <t>َع</t>
  </si>
  <si>
    <t>َو</t>
  </si>
  <si>
    <t>ْض</t>
  </si>
  <si>
    <t>ءُ</t>
  </si>
  <si>
    <t>دُ</t>
  </si>
  <si>
    <t>سَ</t>
  </si>
  <si>
    <t>سْ</t>
  </si>
  <si>
    <t>هَ</t>
  </si>
  <si>
    <t>َى</t>
  </si>
  <si>
    <t>ِل</t>
  </si>
  <si>
    <t>خَ</t>
  </si>
  <si>
    <t>عْ</t>
  </si>
  <si>
    <t>كَ</t>
  </si>
  <si>
    <t>وَ</t>
  </si>
  <si>
    <t>يَ</t>
  </si>
  <si>
    <t>َم</t>
  </si>
  <si>
    <t>ُؤ</t>
  </si>
  <si>
    <t>ِد</t>
  </si>
  <si>
    <t>بْ</t>
  </si>
  <si>
    <t>ةً</t>
  </si>
  <si>
    <t>جَ</t>
  </si>
  <si>
    <t>دَ</t>
  </si>
  <si>
    <t>رْ</t>
  </si>
  <si>
    <t>صَ</t>
  </si>
  <si>
    <t>مِ</t>
  </si>
  <si>
    <t>َت</t>
  </si>
  <si>
    <t>َس</t>
  </si>
  <si>
    <t>َف</t>
  </si>
  <si>
    <t>ُن</t>
  </si>
  <si>
    <t>ِأ</t>
  </si>
  <si>
    <t>ِر</t>
  </si>
  <si>
    <t>ْح</t>
  </si>
  <si>
    <t>ْر</t>
  </si>
  <si>
    <t>ْف</t>
  </si>
  <si>
    <t>ْل</t>
  </si>
  <si>
    <t>ْن</t>
  </si>
  <si>
    <t>ءٌ</t>
  </si>
  <si>
    <t>تُ</t>
  </si>
  <si>
    <t>ثَ</t>
  </si>
  <si>
    <t>دِ</t>
  </si>
  <si>
    <t>ذَ</t>
  </si>
  <si>
    <t>رُ</t>
  </si>
  <si>
    <t>وْ</t>
  </si>
  <si>
    <t>َص</t>
  </si>
  <si>
    <t>َض</t>
  </si>
  <si>
    <t>ُس</t>
  </si>
  <si>
    <t>ِن</t>
  </si>
  <si>
    <t>ْع</t>
  </si>
  <si>
    <t>ذ</t>
  </si>
  <si>
    <t>ؤْ</t>
  </si>
  <si>
    <t>ات</t>
  </si>
  <si>
    <t>ار</t>
  </si>
  <si>
    <t>اع</t>
  </si>
  <si>
    <t>بٌ</t>
  </si>
  <si>
    <t>دْ</t>
  </si>
  <si>
    <t>رٌ</t>
  </si>
  <si>
    <t>رِ</t>
  </si>
  <si>
    <t>ضُ</t>
  </si>
  <si>
    <t>ضِ</t>
  </si>
  <si>
    <t>طّ</t>
  </si>
  <si>
    <t>غَ</t>
  </si>
  <si>
    <t>فْ</t>
  </si>
  <si>
    <t>قْ</t>
  </si>
  <si>
    <t>هُ</t>
  </si>
  <si>
    <t>ير</t>
  </si>
  <si>
    <t>يق</t>
  </si>
  <si>
    <t>َج</t>
  </si>
  <si>
    <t>َح</t>
  </si>
  <si>
    <t>َخ</t>
  </si>
  <si>
    <t>َش</t>
  </si>
  <si>
    <t>َك</t>
  </si>
  <si>
    <t>َن</t>
  </si>
  <si>
    <t>ِئ</t>
  </si>
  <si>
    <t>ِا</t>
  </si>
  <si>
    <t>ِف</t>
  </si>
  <si>
    <t>ِم</t>
  </si>
  <si>
    <t>ْب</t>
  </si>
  <si>
    <t>ْد</t>
  </si>
  <si>
    <t>أُ</t>
  </si>
  <si>
    <t>ؤُ</t>
  </si>
  <si>
    <t>ئٌ</t>
  </si>
  <si>
    <t>اب</t>
  </si>
  <si>
    <t>اد</t>
  </si>
  <si>
    <t>اض</t>
  </si>
  <si>
    <t>بُ</t>
  </si>
  <si>
    <t>تِ</t>
  </si>
  <si>
    <t>حُ</t>
  </si>
  <si>
    <t>حْ</t>
  </si>
  <si>
    <t>خْ</t>
  </si>
  <si>
    <t>زِ</t>
  </si>
  <si>
    <t>صِ</t>
  </si>
  <si>
    <t>ضّ</t>
  </si>
  <si>
    <t>طِ</t>
  </si>
  <si>
    <t>ظِ</t>
  </si>
  <si>
    <t>عُ</t>
  </si>
  <si>
    <t>فِ</t>
  </si>
  <si>
    <t>كِ</t>
  </si>
  <si>
    <t>لط</t>
  </si>
  <si>
    <t>لل</t>
  </si>
  <si>
    <t>لّ</t>
  </si>
  <si>
    <t>مٌ</t>
  </si>
  <si>
    <t>نٌ</t>
  </si>
  <si>
    <t>هِ</t>
  </si>
  <si>
    <t>وا</t>
  </si>
  <si>
    <t>ور</t>
  </si>
  <si>
    <t>وع</t>
  </si>
  <si>
    <t>وِ</t>
  </si>
  <si>
    <t>يل</t>
  </si>
  <si>
    <t>ًا</t>
  </si>
  <si>
    <t>َث</t>
  </si>
  <si>
    <t>َط</t>
  </si>
  <si>
    <t>َظ</t>
  </si>
  <si>
    <t>َه</t>
  </si>
  <si>
    <t>ُر</t>
  </si>
  <si>
    <t>ُف</t>
  </si>
  <si>
    <t>ُم</t>
  </si>
  <si>
    <t>ِب</t>
  </si>
  <si>
    <t>ِق</t>
  </si>
  <si>
    <t>ْء</t>
  </si>
  <si>
    <t>ْق</t>
  </si>
  <si>
    <t>ءٍ</t>
  </si>
  <si>
    <t>ءَ</t>
  </si>
  <si>
    <t>إِ</t>
  </si>
  <si>
    <t>اة</t>
  </si>
  <si>
    <t>اج</t>
  </si>
  <si>
    <t>اس</t>
  </si>
  <si>
    <t>اط</t>
  </si>
  <si>
    <t>اف</t>
  </si>
  <si>
    <t>اق</t>
  </si>
  <si>
    <t>ام</t>
  </si>
  <si>
    <t>ان</t>
  </si>
  <si>
    <t>بً</t>
  </si>
  <si>
    <t>ةِ</t>
  </si>
  <si>
    <t>تٌ</t>
  </si>
  <si>
    <t>ثُ</t>
  </si>
  <si>
    <t>ثِ</t>
  </si>
  <si>
    <t>جْ</t>
  </si>
  <si>
    <t>حِ</t>
  </si>
  <si>
    <t>دٌ</t>
  </si>
  <si>
    <t>ذّ</t>
  </si>
  <si>
    <t>رٍ</t>
  </si>
  <si>
    <t>زَ</t>
  </si>
  <si>
    <t>سٌ</t>
  </si>
  <si>
    <t>شْ</t>
  </si>
  <si>
    <t>صْ</t>
  </si>
  <si>
    <t>ضٌ</t>
  </si>
  <si>
    <t>ضٍ</t>
  </si>
  <si>
    <t>طَ</t>
  </si>
  <si>
    <t>ظُ</t>
  </si>
  <si>
    <t>عٌ</t>
  </si>
  <si>
    <t>عِ</t>
  </si>
  <si>
    <t>فً</t>
  </si>
  <si>
    <t>قا</t>
  </si>
  <si>
    <t>قٌ</t>
  </si>
  <si>
    <t>لذ</t>
  </si>
  <si>
    <t>لض</t>
  </si>
  <si>
    <t>مْ</t>
  </si>
  <si>
    <t>نِ</t>
  </si>
  <si>
    <t>نّ</t>
  </si>
  <si>
    <t>وء</t>
  </si>
  <si>
    <t>ون</t>
  </si>
  <si>
    <t>يب</t>
  </si>
  <si>
    <t>يح</t>
  </si>
  <si>
    <t>يس</t>
  </si>
  <si>
    <t>َز</t>
  </si>
  <si>
    <t>َغ</t>
  </si>
  <si>
    <t>ُد</t>
  </si>
  <si>
    <t>ُش</t>
  </si>
  <si>
    <t>ُع</t>
  </si>
  <si>
    <t>ُك</t>
  </si>
  <si>
    <t>ُي</t>
  </si>
  <si>
    <t>ِث</t>
  </si>
  <si>
    <t>ِح</t>
  </si>
  <si>
    <t>ِخ</t>
  </si>
  <si>
    <t>ِض</t>
  </si>
  <si>
    <t>ِط</t>
  </si>
  <si>
    <t>ِك</t>
  </si>
  <si>
    <t>ْئ</t>
  </si>
  <si>
    <t>ْظ</t>
  </si>
  <si>
    <t>ْغ</t>
  </si>
  <si>
    <t>ْه</t>
  </si>
  <si>
    <t>ْو</t>
  </si>
  <si>
    <t>ْي</t>
  </si>
  <si>
    <t>ءة</t>
  </si>
  <si>
    <t>ءِ</t>
  </si>
  <si>
    <t>أر</t>
  </si>
  <si>
    <t>أس</t>
  </si>
  <si>
    <t>أف</t>
  </si>
  <si>
    <t>ؤق</t>
  </si>
  <si>
    <t>ؤٌ</t>
  </si>
  <si>
    <t>ؤَ</t>
  </si>
  <si>
    <t>إض</t>
  </si>
  <si>
    <t>إن</t>
  </si>
  <si>
    <t>ئَ</t>
  </si>
  <si>
    <t>ئْ</t>
  </si>
  <si>
    <t>اث</t>
  </si>
  <si>
    <t>اح</t>
  </si>
  <si>
    <t>اذ</t>
  </si>
  <si>
    <t>اك</t>
  </si>
  <si>
    <t>اه</t>
  </si>
  <si>
    <t>اي</t>
  </si>
  <si>
    <t>اَ</t>
  </si>
  <si>
    <t>اِ</t>
  </si>
  <si>
    <t>ةٍ</t>
  </si>
  <si>
    <t>ةَ</t>
  </si>
  <si>
    <t>تة</t>
  </si>
  <si>
    <t>تو</t>
  </si>
  <si>
    <t>تّ</t>
  </si>
  <si>
    <t>ثّ</t>
  </si>
  <si>
    <t>ثْ</t>
  </si>
  <si>
    <t>جً</t>
  </si>
  <si>
    <t>جٌ</t>
  </si>
  <si>
    <t>جِ</t>
  </si>
  <si>
    <t>حا</t>
  </si>
  <si>
    <t>حٌ</t>
  </si>
  <si>
    <t>خً</t>
  </si>
  <si>
    <t>خُ</t>
  </si>
  <si>
    <t>خِ</t>
  </si>
  <si>
    <t>دي</t>
  </si>
  <si>
    <t>دً</t>
  </si>
  <si>
    <t>دٍ</t>
  </si>
  <si>
    <t>دّ</t>
  </si>
  <si>
    <t>ذا</t>
  </si>
  <si>
    <t>ذِ</t>
  </si>
  <si>
    <t>را</t>
  </si>
  <si>
    <t>رً</t>
  </si>
  <si>
    <t>رّ</t>
  </si>
  <si>
    <t>سن</t>
  </si>
  <si>
    <t>سُ</t>
  </si>
  <si>
    <t>سِ</t>
  </si>
  <si>
    <t>شٌ</t>
  </si>
  <si>
    <t>شُ</t>
  </si>
  <si>
    <t>شِ</t>
  </si>
  <si>
    <t>شّ</t>
  </si>
  <si>
    <t>صو</t>
  </si>
  <si>
    <t>صُ</t>
  </si>
  <si>
    <t>صّ</t>
  </si>
  <si>
    <t>ضا</t>
  </si>
  <si>
    <t>ضً</t>
  </si>
  <si>
    <t>طٌ</t>
  </si>
  <si>
    <t>طْ</t>
  </si>
  <si>
    <t>ظا</t>
  </si>
  <si>
    <t>ظٌ</t>
  </si>
  <si>
    <t>ظَ</t>
  </si>
  <si>
    <t>عً</t>
  </si>
  <si>
    <t>عٍ</t>
  </si>
  <si>
    <t>غُ</t>
  </si>
  <si>
    <t>غِ</t>
  </si>
  <si>
    <t>غْ</t>
  </si>
  <si>
    <t>فا</t>
  </si>
  <si>
    <t>فى</t>
  </si>
  <si>
    <t>فٌ</t>
  </si>
  <si>
    <t>فُ</t>
  </si>
  <si>
    <t>قت</t>
  </si>
  <si>
    <t>كا</t>
  </si>
  <si>
    <t>كّ</t>
  </si>
  <si>
    <t>كْ</t>
  </si>
  <si>
    <t>لث</t>
  </si>
  <si>
    <t>لح</t>
  </si>
  <si>
    <t>لش</t>
  </si>
  <si>
    <t>لن</t>
  </si>
  <si>
    <t>مؤ</t>
  </si>
  <si>
    <t>ما</t>
  </si>
  <si>
    <t>مً</t>
  </si>
  <si>
    <t>نا</t>
  </si>
  <si>
    <t>نو</t>
  </si>
  <si>
    <t>نً</t>
  </si>
  <si>
    <t>نُ</t>
  </si>
  <si>
    <t>وس</t>
  </si>
  <si>
    <t>وص</t>
  </si>
  <si>
    <t>وظ</t>
  </si>
  <si>
    <t>وق</t>
  </si>
  <si>
    <t>ول</t>
  </si>
  <si>
    <t>وم</t>
  </si>
  <si>
    <t>ي"</t>
  </si>
  <si>
    <t>يا</t>
  </si>
  <si>
    <t>يث</t>
  </si>
  <si>
    <t>يخ</t>
  </si>
  <si>
    <t>يد</t>
  </si>
  <si>
    <t>يز</t>
  </si>
  <si>
    <t>يض</t>
  </si>
  <si>
    <t>يع</t>
  </si>
  <si>
    <t>يف</t>
  </si>
  <si>
    <t>يم</t>
  </si>
  <si>
    <t>ين</t>
  </si>
  <si>
    <t>يُ</t>
  </si>
  <si>
    <t>َؤ</t>
  </si>
  <si>
    <t>َئ</t>
  </si>
  <si>
    <t>َذ</t>
  </si>
  <si>
    <t>ُث</t>
  </si>
  <si>
    <t>ُج</t>
  </si>
  <si>
    <t>ُخ</t>
  </si>
  <si>
    <t>ُص</t>
  </si>
  <si>
    <t>ُض</t>
  </si>
  <si>
    <t>ُل</t>
  </si>
  <si>
    <t>ِت</t>
  </si>
  <si>
    <t>ِذ</t>
  </si>
  <si>
    <t>ِس</t>
  </si>
  <si>
    <t>ِش</t>
  </si>
  <si>
    <t>ِص</t>
  </si>
  <si>
    <t>ِظ</t>
  </si>
  <si>
    <t>ِع</t>
  </si>
  <si>
    <t>ِغ</t>
  </si>
  <si>
    <t>ًّ</t>
  </si>
  <si>
    <t>ُّ</t>
  </si>
  <si>
    <t>ْؤ</t>
  </si>
  <si>
    <t>ْخ</t>
  </si>
  <si>
    <t>ْز</t>
  </si>
  <si>
    <t>ْش</t>
  </si>
  <si>
    <t>ْص</t>
  </si>
  <si>
    <t>ْك</t>
  </si>
  <si>
    <t>لُ</t>
    <phoneticPr fontId="1"/>
  </si>
  <si>
    <t>لَ</t>
    <phoneticPr fontId="1"/>
  </si>
  <si>
    <t>لْ</t>
    <phoneticPr fontId="1"/>
  </si>
  <si>
    <t>َل</t>
    <phoneticPr fontId="1"/>
  </si>
  <si>
    <t>َا</t>
    <phoneticPr fontId="1"/>
  </si>
  <si>
    <t>َة</t>
    <phoneticPr fontId="1"/>
  </si>
  <si>
    <t>ال</t>
    <phoneticPr fontId="1"/>
  </si>
  <si>
    <t>ِي</t>
    <phoneticPr fontId="1"/>
  </si>
  <si>
    <t>ةٌ</t>
    <phoneticPr fontId="1"/>
  </si>
  <si>
    <t>مَ</t>
    <phoneticPr fontId="1"/>
  </si>
  <si>
    <t>أَ</t>
    <phoneticPr fontId="1"/>
  </si>
  <si>
    <t>مٌ</t>
    <phoneticPr fontId="1"/>
  </si>
  <si>
    <t>مُ</t>
    <phoneticPr fontId="1"/>
  </si>
  <si>
    <t>لِ</t>
    <phoneticPr fontId="1"/>
  </si>
  <si>
    <t>تَ</t>
    <phoneticPr fontId="1"/>
  </si>
  <si>
    <t>رَ</t>
    <phoneticPr fontId="1"/>
  </si>
  <si>
    <t>ُو</t>
    <phoneticPr fontId="1"/>
  </si>
  <si>
    <t>فَ</t>
    <phoneticPr fontId="1"/>
  </si>
  <si>
    <t>قَ</t>
    <phoneticPr fontId="1"/>
  </si>
  <si>
    <t>اه</t>
    <phoneticPr fontId="1"/>
  </si>
  <si>
    <t>اء</t>
    <phoneticPr fontId="1"/>
  </si>
  <si>
    <t>َي</t>
    <phoneticPr fontId="1"/>
  </si>
  <si>
    <t>عَ</t>
    <phoneticPr fontId="1"/>
  </si>
  <si>
    <t>َت</t>
    <phoneticPr fontId="1"/>
  </si>
  <si>
    <t>َب</t>
    <phoneticPr fontId="1"/>
  </si>
  <si>
    <t>يُ</t>
    <phoneticPr fontId="1"/>
  </si>
  <si>
    <t>يْ</t>
    <phoneticPr fontId="1"/>
  </si>
  <si>
    <t>َق</t>
    <phoneticPr fontId="1"/>
  </si>
  <si>
    <t>ْت</t>
    <phoneticPr fontId="1"/>
  </si>
  <si>
    <t>بَ</t>
    <phoneticPr fontId="1"/>
  </si>
  <si>
    <t>حَ</t>
    <phoneticPr fontId="1"/>
  </si>
  <si>
    <t>نَ</t>
    <phoneticPr fontId="1"/>
  </si>
  <si>
    <t>ائ</t>
    <phoneticPr fontId="1"/>
  </si>
  <si>
    <t>ئِ</t>
    <phoneticPr fontId="1"/>
  </si>
  <si>
    <t>ْم</t>
    <phoneticPr fontId="1"/>
  </si>
  <si>
    <t>بِ</t>
    <phoneticPr fontId="1"/>
  </si>
  <si>
    <t>ةُ</t>
    <phoneticPr fontId="1"/>
  </si>
  <si>
    <t>سَ</t>
    <phoneticPr fontId="1"/>
  </si>
  <si>
    <t>شَ</t>
    <phoneticPr fontId="1"/>
  </si>
  <si>
    <t>ضَ</t>
    <phoneticPr fontId="1"/>
  </si>
  <si>
    <t>قِ</t>
    <phoneticPr fontId="1"/>
  </si>
  <si>
    <t>نْ</t>
    <phoneticPr fontId="1"/>
  </si>
  <si>
    <t>َد</t>
    <phoneticPr fontId="1"/>
  </si>
  <si>
    <t>َر</t>
    <phoneticPr fontId="1"/>
  </si>
  <si>
    <t>َع</t>
    <phoneticPr fontId="1"/>
  </si>
  <si>
    <t>َو</t>
    <phoneticPr fontId="1"/>
  </si>
  <si>
    <t>ْض</t>
    <phoneticPr fontId="1"/>
  </si>
  <si>
    <t>ءُ</t>
    <phoneticPr fontId="1"/>
  </si>
  <si>
    <t>دُ</t>
    <phoneticPr fontId="1"/>
  </si>
  <si>
    <t>سْ</t>
    <phoneticPr fontId="1"/>
  </si>
  <si>
    <t>هَ</t>
    <phoneticPr fontId="1"/>
  </si>
  <si>
    <t>َى</t>
    <phoneticPr fontId="1"/>
  </si>
  <si>
    <t>ِل</t>
    <phoneticPr fontId="1"/>
  </si>
  <si>
    <t>خَ</t>
    <phoneticPr fontId="1"/>
  </si>
  <si>
    <t>عْ</t>
    <phoneticPr fontId="1"/>
  </si>
  <si>
    <t>وَ</t>
    <phoneticPr fontId="1"/>
  </si>
  <si>
    <t>كَ</t>
    <phoneticPr fontId="1"/>
  </si>
  <si>
    <t>يَ</t>
    <phoneticPr fontId="1"/>
  </si>
  <si>
    <t>َم</t>
    <phoneticPr fontId="1"/>
  </si>
  <si>
    <t>ُؤ</t>
    <phoneticPr fontId="1"/>
  </si>
  <si>
    <t>ِد</t>
    <phoneticPr fontId="1"/>
  </si>
  <si>
    <t>بْ</t>
    <phoneticPr fontId="1"/>
  </si>
  <si>
    <t>ةً</t>
    <phoneticPr fontId="1"/>
  </si>
  <si>
    <t>جَ</t>
    <phoneticPr fontId="1"/>
  </si>
  <si>
    <t>دَ</t>
    <phoneticPr fontId="1"/>
  </si>
  <si>
    <t>رْ</t>
    <phoneticPr fontId="1"/>
  </si>
  <si>
    <t>صَ</t>
    <phoneticPr fontId="1"/>
  </si>
  <si>
    <t>َس</t>
    <phoneticPr fontId="1"/>
  </si>
  <si>
    <t>َف</t>
    <phoneticPr fontId="1"/>
  </si>
  <si>
    <t>ُن</t>
    <phoneticPr fontId="1"/>
  </si>
  <si>
    <t>ِر</t>
    <phoneticPr fontId="1"/>
  </si>
  <si>
    <t>ْح</t>
    <phoneticPr fontId="1"/>
  </si>
  <si>
    <t>ْر</t>
    <phoneticPr fontId="1"/>
  </si>
  <si>
    <t>ْف</t>
    <phoneticPr fontId="1"/>
  </si>
  <si>
    <t>ْل</t>
    <phoneticPr fontId="1"/>
  </si>
  <si>
    <t>ْز</t>
    <phoneticPr fontId="1"/>
  </si>
  <si>
    <t>ْن</t>
    <phoneticPr fontId="1"/>
  </si>
  <si>
    <t>ءٌ</t>
    <phoneticPr fontId="1"/>
  </si>
  <si>
    <t>تٌ</t>
    <phoneticPr fontId="1"/>
  </si>
  <si>
    <t>تُ</t>
    <phoneticPr fontId="1"/>
  </si>
  <si>
    <t>ثَ</t>
    <phoneticPr fontId="1"/>
  </si>
  <si>
    <t>دِ</t>
    <phoneticPr fontId="1"/>
  </si>
  <si>
    <t>رٌ</t>
    <phoneticPr fontId="1"/>
  </si>
  <si>
    <t>رُ</t>
    <phoneticPr fontId="1"/>
  </si>
  <si>
    <t>وْ</t>
    <phoneticPr fontId="1"/>
  </si>
  <si>
    <t>َض</t>
    <phoneticPr fontId="1"/>
  </si>
  <si>
    <t>َص</t>
    <phoneticPr fontId="1"/>
  </si>
  <si>
    <t>ُس</t>
    <phoneticPr fontId="1"/>
  </si>
  <si>
    <t>ِن</t>
    <phoneticPr fontId="1"/>
  </si>
  <si>
    <t>ْع</t>
    <phoneticPr fontId="1"/>
  </si>
  <si>
    <t>ؤْ</t>
    <phoneticPr fontId="1"/>
  </si>
  <si>
    <t>ات</t>
    <phoneticPr fontId="1"/>
  </si>
  <si>
    <t>ار</t>
    <phoneticPr fontId="1"/>
  </si>
  <si>
    <t>اع</t>
    <phoneticPr fontId="1"/>
  </si>
  <si>
    <t>بٌ</t>
    <phoneticPr fontId="1"/>
  </si>
  <si>
    <t>دْ</t>
    <phoneticPr fontId="1"/>
  </si>
  <si>
    <t>رِ</t>
    <phoneticPr fontId="1"/>
  </si>
  <si>
    <t>ضُ</t>
    <phoneticPr fontId="1"/>
  </si>
  <si>
    <t>ضِ</t>
    <phoneticPr fontId="1"/>
  </si>
  <si>
    <t>طٌ</t>
    <phoneticPr fontId="1"/>
  </si>
  <si>
    <t>غَ</t>
    <phoneticPr fontId="1"/>
  </si>
  <si>
    <t>فْ</t>
    <phoneticPr fontId="1"/>
  </si>
  <si>
    <t>قْ</t>
    <phoneticPr fontId="1"/>
  </si>
  <si>
    <t>هُ</t>
    <phoneticPr fontId="1"/>
  </si>
  <si>
    <t>َج</t>
    <phoneticPr fontId="1"/>
  </si>
  <si>
    <t>َح</t>
    <phoneticPr fontId="1"/>
  </si>
  <si>
    <t>َخ</t>
    <phoneticPr fontId="1"/>
  </si>
  <si>
    <t>َش</t>
    <phoneticPr fontId="1"/>
  </si>
  <si>
    <t>َك</t>
    <phoneticPr fontId="1"/>
  </si>
  <si>
    <t>َن</t>
    <phoneticPr fontId="1"/>
  </si>
  <si>
    <t>ِئ</t>
    <phoneticPr fontId="1"/>
  </si>
  <si>
    <t>ِا</t>
    <phoneticPr fontId="1"/>
  </si>
  <si>
    <t>ِف</t>
    <phoneticPr fontId="1"/>
  </si>
  <si>
    <t>ِم</t>
    <phoneticPr fontId="1"/>
  </si>
  <si>
    <t>ْب</t>
    <phoneticPr fontId="1"/>
  </si>
  <si>
    <t>ْد</t>
    <phoneticPr fontId="1"/>
  </si>
  <si>
    <t>ؤُ</t>
    <phoneticPr fontId="1"/>
  </si>
  <si>
    <t>ئٌ</t>
    <phoneticPr fontId="1"/>
  </si>
  <si>
    <t>اب</t>
    <phoneticPr fontId="1"/>
  </si>
  <si>
    <t>اد</t>
    <phoneticPr fontId="1"/>
  </si>
  <si>
    <t>اض</t>
    <phoneticPr fontId="1"/>
  </si>
  <si>
    <t>بُ</t>
    <phoneticPr fontId="1"/>
  </si>
  <si>
    <t>تِ</t>
    <phoneticPr fontId="1"/>
  </si>
  <si>
    <t>حُ</t>
    <phoneticPr fontId="1"/>
  </si>
  <si>
    <t>حْ</t>
    <phoneticPr fontId="1"/>
  </si>
  <si>
    <t>خْ</t>
    <phoneticPr fontId="1"/>
  </si>
  <si>
    <t>زِ</t>
    <phoneticPr fontId="1"/>
  </si>
  <si>
    <t>صِ</t>
    <phoneticPr fontId="1"/>
  </si>
  <si>
    <t>طِ</t>
    <phoneticPr fontId="1"/>
  </si>
  <si>
    <t>ظِ</t>
    <phoneticPr fontId="1"/>
  </si>
  <si>
    <t>عُ</t>
    <phoneticPr fontId="1"/>
  </si>
  <si>
    <t>فِ</t>
    <phoneticPr fontId="1"/>
  </si>
  <si>
    <t>كِ</t>
    <phoneticPr fontId="1"/>
  </si>
  <si>
    <t>لل</t>
    <phoneticPr fontId="1"/>
  </si>
  <si>
    <t>نٌ</t>
    <phoneticPr fontId="1"/>
  </si>
  <si>
    <t>ءِ</t>
    <phoneticPr fontId="1"/>
  </si>
  <si>
    <t>هِ</t>
    <phoneticPr fontId="1"/>
  </si>
  <si>
    <t>وا</t>
    <phoneticPr fontId="1"/>
  </si>
  <si>
    <t>ور</t>
    <phoneticPr fontId="1"/>
  </si>
  <si>
    <t>وع</t>
    <phoneticPr fontId="1"/>
  </si>
  <si>
    <t>وِ</t>
    <phoneticPr fontId="1"/>
  </si>
  <si>
    <t>ًا</t>
    <phoneticPr fontId="1"/>
  </si>
  <si>
    <t>َط</t>
    <phoneticPr fontId="1"/>
  </si>
  <si>
    <t>َظ</t>
    <phoneticPr fontId="1"/>
  </si>
  <si>
    <t>َه</t>
    <phoneticPr fontId="1"/>
  </si>
  <si>
    <t>ُر</t>
    <phoneticPr fontId="1"/>
  </si>
  <si>
    <t>ُف</t>
    <phoneticPr fontId="1"/>
  </si>
  <si>
    <t>ُم</t>
    <phoneticPr fontId="1"/>
  </si>
  <si>
    <t>ِب</t>
    <phoneticPr fontId="1"/>
  </si>
  <si>
    <t>ِق</t>
    <phoneticPr fontId="1"/>
  </si>
  <si>
    <t>ْء</t>
    <phoneticPr fontId="1"/>
  </si>
  <si>
    <t>ْق</t>
    <phoneticPr fontId="1"/>
  </si>
  <si>
    <t>ءٍ</t>
    <phoneticPr fontId="1"/>
  </si>
  <si>
    <t>ءَ</t>
    <phoneticPr fontId="1"/>
  </si>
  <si>
    <t>اج</t>
    <phoneticPr fontId="1"/>
  </si>
  <si>
    <t>اس</t>
    <phoneticPr fontId="1"/>
  </si>
  <si>
    <t>اط</t>
    <phoneticPr fontId="1"/>
  </si>
  <si>
    <t>اف</t>
    <phoneticPr fontId="1"/>
  </si>
  <si>
    <t>اق</t>
    <phoneticPr fontId="1"/>
  </si>
  <si>
    <t>ام</t>
    <phoneticPr fontId="1"/>
  </si>
  <si>
    <t>ان</t>
    <phoneticPr fontId="1"/>
  </si>
  <si>
    <t>بً</t>
    <phoneticPr fontId="1"/>
  </si>
  <si>
    <t>ةِ</t>
    <phoneticPr fontId="1"/>
  </si>
  <si>
    <t>ثُ</t>
    <phoneticPr fontId="1"/>
  </si>
  <si>
    <t>ثِ</t>
    <phoneticPr fontId="1"/>
  </si>
  <si>
    <t>جْ</t>
    <phoneticPr fontId="1"/>
  </si>
  <si>
    <t>حِ</t>
    <phoneticPr fontId="1"/>
  </si>
  <si>
    <t>دٌ</t>
    <phoneticPr fontId="1"/>
  </si>
  <si>
    <t>زَ</t>
    <phoneticPr fontId="1"/>
  </si>
  <si>
    <t>سٌ</t>
    <phoneticPr fontId="1"/>
  </si>
  <si>
    <t>شْ</t>
    <phoneticPr fontId="1"/>
  </si>
  <si>
    <t>صْ</t>
    <phoneticPr fontId="1"/>
  </si>
  <si>
    <t>ضٌ</t>
    <phoneticPr fontId="1"/>
  </si>
  <si>
    <t>ضٍ</t>
    <phoneticPr fontId="1"/>
  </si>
  <si>
    <t>طَ</t>
    <phoneticPr fontId="1"/>
  </si>
  <si>
    <t>ظَ</t>
    <phoneticPr fontId="1"/>
  </si>
  <si>
    <t>ظُ</t>
    <phoneticPr fontId="1"/>
  </si>
  <si>
    <t>عٌ</t>
    <phoneticPr fontId="1"/>
  </si>
  <si>
    <t>عِ</t>
    <phoneticPr fontId="1"/>
  </si>
  <si>
    <t>فً</t>
    <phoneticPr fontId="1"/>
  </si>
  <si>
    <t>قٌ</t>
    <phoneticPr fontId="1"/>
  </si>
  <si>
    <t>مْ</t>
    <phoneticPr fontId="1"/>
  </si>
  <si>
    <t>نِ</t>
    <phoneticPr fontId="1"/>
  </si>
  <si>
    <t>نً</t>
    <phoneticPr fontId="1"/>
  </si>
  <si>
    <t>وء</t>
    <phoneticPr fontId="1"/>
  </si>
  <si>
    <t>ون</t>
    <phoneticPr fontId="1"/>
  </si>
  <si>
    <t>َز</t>
    <phoneticPr fontId="1"/>
  </si>
  <si>
    <t>َغ</t>
    <phoneticPr fontId="1"/>
  </si>
  <si>
    <t>ُد</t>
    <phoneticPr fontId="1"/>
  </si>
  <si>
    <t>ُش</t>
    <phoneticPr fontId="1"/>
  </si>
  <si>
    <t>ُع</t>
    <phoneticPr fontId="1"/>
  </si>
  <si>
    <t>ُك</t>
    <phoneticPr fontId="1"/>
  </si>
  <si>
    <t>ُي</t>
    <phoneticPr fontId="1"/>
  </si>
  <si>
    <t>ِث</t>
    <phoneticPr fontId="1"/>
  </si>
  <si>
    <t>ِح</t>
    <phoneticPr fontId="1"/>
  </si>
  <si>
    <t>ِخ</t>
    <phoneticPr fontId="1"/>
  </si>
  <si>
    <t>ِض</t>
    <phoneticPr fontId="1"/>
  </si>
  <si>
    <t>ِط</t>
    <phoneticPr fontId="1"/>
  </si>
  <si>
    <t>ِك</t>
    <phoneticPr fontId="1"/>
  </si>
  <si>
    <t>ْئ</t>
    <phoneticPr fontId="1"/>
  </si>
  <si>
    <t>ْظ</t>
    <phoneticPr fontId="1"/>
  </si>
  <si>
    <t>ْغ</t>
    <phoneticPr fontId="1"/>
  </si>
  <si>
    <t>ْه</t>
    <phoneticPr fontId="1"/>
  </si>
  <si>
    <t>ْو</t>
    <phoneticPr fontId="1"/>
  </si>
  <si>
    <t>ؤق</t>
    <phoneticPr fontId="1"/>
  </si>
  <si>
    <t>ؤٌ</t>
    <phoneticPr fontId="1"/>
  </si>
  <si>
    <t>ؤَ</t>
    <phoneticPr fontId="1"/>
  </si>
  <si>
    <t>ئَ</t>
    <phoneticPr fontId="1"/>
  </si>
  <si>
    <t>ئْ</t>
    <phoneticPr fontId="1"/>
  </si>
  <si>
    <t>اث</t>
    <phoneticPr fontId="1"/>
  </si>
  <si>
    <t>اح</t>
    <phoneticPr fontId="1"/>
  </si>
  <si>
    <t>اك</t>
    <phoneticPr fontId="1"/>
  </si>
  <si>
    <t>اَ</t>
    <phoneticPr fontId="1"/>
  </si>
  <si>
    <t>اِ</t>
    <phoneticPr fontId="1"/>
  </si>
  <si>
    <t>ثْ</t>
    <phoneticPr fontId="1"/>
  </si>
  <si>
    <t>جً</t>
    <phoneticPr fontId="1"/>
  </si>
  <si>
    <t>جٌ</t>
    <phoneticPr fontId="1"/>
  </si>
  <si>
    <t>جِ</t>
    <phoneticPr fontId="1"/>
  </si>
  <si>
    <t>حٌ</t>
    <phoneticPr fontId="1"/>
  </si>
  <si>
    <t>خً</t>
    <phoneticPr fontId="1"/>
  </si>
  <si>
    <t>خُ</t>
    <phoneticPr fontId="1"/>
  </si>
  <si>
    <t>خِ</t>
    <phoneticPr fontId="1"/>
  </si>
  <si>
    <t>دً</t>
    <phoneticPr fontId="1"/>
  </si>
  <si>
    <t>دٍ</t>
    <phoneticPr fontId="1"/>
  </si>
  <si>
    <t>را</t>
    <phoneticPr fontId="1"/>
  </si>
  <si>
    <t>رً</t>
    <phoneticPr fontId="1"/>
  </si>
  <si>
    <t>سُ</t>
    <phoneticPr fontId="1"/>
  </si>
  <si>
    <t>سِ</t>
    <phoneticPr fontId="1"/>
  </si>
  <si>
    <t>شٌ</t>
    <phoneticPr fontId="1"/>
  </si>
  <si>
    <t>شُ</t>
    <phoneticPr fontId="1"/>
  </si>
  <si>
    <t>شِ</t>
    <phoneticPr fontId="1"/>
  </si>
  <si>
    <t>صُ</t>
    <phoneticPr fontId="1"/>
  </si>
  <si>
    <t>ضً</t>
    <phoneticPr fontId="1"/>
  </si>
  <si>
    <t>طْ</t>
    <phoneticPr fontId="1"/>
  </si>
  <si>
    <t>ظا</t>
    <phoneticPr fontId="1"/>
  </si>
  <si>
    <t>ظٌ</t>
    <phoneticPr fontId="1"/>
  </si>
  <si>
    <t>عً</t>
    <phoneticPr fontId="1"/>
  </si>
  <si>
    <t>غِ</t>
    <phoneticPr fontId="1"/>
  </si>
  <si>
    <t>غْ</t>
    <phoneticPr fontId="1"/>
  </si>
  <si>
    <t>فٌ</t>
    <phoneticPr fontId="1"/>
  </si>
  <si>
    <t>فُ</t>
    <phoneticPr fontId="1"/>
  </si>
  <si>
    <t>كْ</t>
    <phoneticPr fontId="1"/>
  </si>
  <si>
    <t>لش</t>
    <phoneticPr fontId="1"/>
  </si>
  <si>
    <t>مً</t>
    <phoneticPr fontId="1"/>
  </si>
  <si>
    <t>نُ</t>
    <phoneticPr fontId="1"/>
  </si>
  <si>
    <t>وس</t>
    <phoneticPr fontId="1"/>
  </si>
  <si>
    <t>وص</t>
    <phoneticPr fontId="1"/>
  </si>
  <si>
    <t>وظ</t>
    <phoneticPr fontId="1"/>
  </si>
  <si>
    <t>وق</t>
    <phoneticPr fontId="1"/>
  </si>
  <si>
    <t>ول</t>
    <phoneticPr fontId="1"/>
  </si>
  <si>
    <t>وم</t>
    <phoneticPr fontId="1"/>
  </si>
  <si>
    <t>َؤ</t>
    <phoneticPr fontId="1"/>
  </si>
  <si>
    <t>َئ</t>
    <phoneticPr fontId="1"/>
  </si>
  <si>
    <t>ُث</t>
    <phoneticPr fontId="1"/>
  </si>
  <si>
    <t>ُج</t>
    <phoneticPr fontId="1"/>
  </si>
  <si>
    <t>ُخ</t>
    <phoneticPr fontId="1"/>
  </si>
  <si>
    <t>ُص</t>
    <phoneticPr fontId="1"/>
  </si>
  <si>
    <t>ُض</t>
    <phoneticPr fontId="1"/>
  </si>
  <si>
    <t>ُل</t>
    <phoneticPr fontId="1"/>
  </si>
  <si>
    <t>ِت</t>
    <phoneticPr fontId="1"/>
  </si>
  <si>
    <t>ِس</t>
    <phoneticPr fontId="1"/>
  </si>
  <si>
    <t>ِش</t>
    <phoneticPr fontId="1"/>
  </si>
  <si>
    <t>ِص</t>
    <phoneticPr fontId="1"/>
  </si>
  <si>
    <t>ِظ</t>
    <phoneticPr fontId="1"/>
  </si>
  <si>
    <t>ِع</t>
    <phoneticPr fontId="1"/>
  </si>
  <si>
    <t>ِغ</t>
    <phoneticPr fontId="1"/>
  </si>
  <si>
    <t>ْؤ</t>
    <phoneticPr fontId="1"/>
  </si>
  <si>
    <t>ْخ</t>
    <phoneticPr fontId="1"/>
  </si>
  <si>
    <t>ْش</t>
    <phoneticPr fontId="1"/>
  </si>
  <si>
    <t>ْص</t>
    <phoneticPr fontId="1"/>
  </si>
  <si>
    <t>ْك</t>
    <phoneticPr fontId="1"/>
  </si>
  <si>
    <t>َّ</t>
    <phoneticPr fontId="1"/>
  </si>
  <si>
    <t>مِ</t>
    <phoneticPr fontId="1"/>
  </si>
  <si>
    <t>ِأ</t>
    <phoneticPr fontId="1"/>
  </si>
  <si>
    <t>AH</t>
  </si>
  <si>
    <t>d</t>
  </si>
  <si>
    <t>Y</t>
  </si>
  <si>
    <t>أُ</t>
    <phoneticPr fontId="1"/>
  </si>
  <si>
    <t>HE</t>
  </si>
  <si>
    <t>gg</t>
  </si>
  <si>
    <t>يل</t>
    <phoneticPr fontId="1"/>
  </si>
  <si>
    <t>dg</t>
  </si>
  <si>
    <t>َث</t>
    <phoneticPr fontId="1"/>
  </si>
  <si>
    <t>Qe</t>
  </si>
  <si>
    <t>ِّ</t>
    <phoneticPr fontId="1"/>
  </si>
  <si>
    <t>~A</t>
    <phoneticPr fontId="1"/>
  </si>
  <si>
    <t>e</t>
  </si>
  <si>
    <t>~Q</t>
  </si>
  <si>
    <t>طّ</t>
    <phoneticPr fontId="1"/>
  </si>
  <si>
    <t>:~</t>
  </si>
  <si>
    <t>ضّ</t>
    <phoneticPr fontId="1"/>
  </si>
  <si>
    <t>q~</t>
  </si>
  <si>
    <t>لّ</t>
    <phoneticPr fontId="1"/>
  </si>
  <si>
    <t>g~</t>
  </si>
  <si>
    <t>نّ</t>
    <phoneticPr fontId="1"/>
  </si>
  <si>
    <t>k~</t>
  </si>
  <si>
    <t>ْي</t>
    <phoneticPr fontId="1"/>
  </si>
  <si>
    <t>Xd</t>
  </si>
  <si>
    <t>ًّ</t>
    <phoneticPr fontId="1"/>
  </si>
  <si>
    <t>~W</t>
  </si>
  <si>
    <t>ُّ</t>
    <phoneticPr fontId="1"/>
  </si>
  <si>
    <t>~E</t>
  </si>
  <si>
    <t>يّ</t>
    <phoneticPr fontId="1"/>
  </si>
  <si>
    <t>dE</t>
  </si>
  <si>
    <t>d~</t>
  </si>
  <si>
    <t>دّ</t>
    <phoneticPr fontId="1"/>
  </si>
  <si>
    <t>إِ</t>
    <phoneticPr fontId="1"/>
  </si>
  <si>
    <t>YA</t>
  </si>
  <si>
    <t>رٍ</t>
    <phoneticPr fontId="1"/>
  </si>
  <si>
    <t>vS</t>
  </si>
  <si>
    <t>يب</t>
    <phoneticPr fontId="1"/>
  </si>
  <si>
    <t>df</t>
  </si>
  <si>
    <t>ءة</t>
    <phoneticPr fontId="1"/>
  </si>
  <si>
    <t>xm</t>
  </si>
  <si>
    <t>أر</t>
    <phoneticPr fontId="1"/>
  </si>
  <si>
    <t>Hv</t>
  </si>
  <si>
    <t>أس</t>
    <phoneticPr fontId="1"/>
  </si>
  <si>
    <t>Hs</t>
  </si>
  <si>
    <t>أف</t>
    <phoneticPr fontId="1"/>
  </si>
  <si>
    <t>Ht</t>
  </si>
  <si>
    <t>إض</t>
    <phoneticPr fontId="1"/>
  </si>
  <si>
    <t>Yq</t>
  </si>
  <si>
    <t>إن</t>
    <phoneticPr fontId="1"/>
  </si>
  <si>
    <t>Yk</t>
  </si>
  <si>
    <t>اي</t>
    <phoneticPr fontId="1"/>
  </si>
  <si>
    <t>hd</t>
  </si>
  <si>
    <t>m</t>
  </si>
  <si>
    <t>ةٍ</t>
    <phoneticPr fontId="1"/>
  </si>
  <si>
    <t>mS</t>
  </si>
  <si>
    <t>ةَ</t>
    <phoneticPr fontId="1"/>
  </si>
  <si>
    <t>mQ</t>
  </si>
  <si>
    <t>تو</t>
    <phoneticPr fontId="1"/>
  </si>
  <si>
    <t>j,</t>
  </si>
  <si>
    <t>تّ</t>
    <phoneticPr fontId="1"/>
  </si>
  <si>
    <t>j~</t>
  </si>
  <si>
    <t>ثّ</t>
    <phoneticPr fontId="1"/>
  </si>
  <si>
    <t>e~</t>
  </si>
  <si>
    <t>دي</t>
    <phoneticPr fontId="1"/>
  </si>
  <si>
    <t>[d</t>
  </si>
  <si>
    <t>[~</t>
  </si>
  <si>
    <t>رّ</t>
    <phoneticPr fontId="1"/>
  </si>
  <si>
    <t>v~</t>
  </si>
  <si>
    <t>عٍ</t>
    <phoneticPr fontId="1"/>
  </si>
  <si>
    <t>uS</t>
  </si>
  <si>
    <t>غُ</t>
    <phoneticPr fontId="1"/>
  </si>
  <si>
    <t>yE</t>
  </si>
  <si>
    <t>ير</t>
    <phoneticPr fontId="1"/>
  </si>
  <si>
    <t>dv</t>
  </si>
  <si>
    <t>يق</t>
    <phoneticPr fontId="1"/>
  </si>
  <si>
    <t>dr</t>
  </si>
  <si>
    <t>لط</t>
    <phoneticPr fontId="1"/>
  </si>
  <si>
    <t>g:</t>
  </si>
  <si>
    <t>اة</t>
    <phoneticPr fontId="1"/>
  </si>
  <si>
    <t>hm</t>
  </si>
  <si>
    <t>لض</t>
    <phoneticPr fontId="1"/>
  </si>
  <si>
    <t>gq</t>
  </si>
  <si>
    <t>ذَ</t>
    <phoneticPr fontId="1"/>
  </si>
  <si>
    <t>`Q</t>
  </si>
  <si>
    <t>ذ</t>
    <phoneticPr fontId="1"/>
  </si>
  <si>
    <t>`</t>
  </si>
  <si>
    <t>ذّ</t>
    <phoneticPr fontId="1"/>
  </si>
  <si>
    <t>`~</t>
  </si>
  <si>
    <t>اذ</t>
    <phoneticPr fontId="1"/>
  </si>
  <si>
    <t>h`</t>
  </si>
  <si>
    <t>ّ</t>
  </si>
  <si>
    <t>ّ</t>
    <phoneticPr fontId="1"/>
  </si>
  <si>
    <t>ذا</t>
    <phoneticPr fontId="1"/>
  </si>
  <si>
    <t>ذِ</t>
    <phoneticPr fontId="1"/>
  </si>
  <si>
    <t>`A</t>
  </si>
  <si>
    <t>سن</t>
    <phoneticPr fontId="1"/>
  </si>
  <si>
    <t>sk</t>
  </si>
  <si>
    <t>صو</t>
    <phoneticPr fontId="1"/>
  </si>
  <si>
    <t>w,</t>
  </si>
  <si>
    <t>َذ</t>
    <phoneticPr fontId="1"/>
  </si>
  <si>
    <t>Q`</t>
  </si>
  <si>
    <t>ِذ</t>
    <phoneticPr fontId="1"/>
  </si>
  <si>
    <t>A`</t>
  </si>
  <si>
    <t>لذ</t>
    <phoneticPr fontId="1"/>
  </si>
  <si>
    <t>g`</t>
  </si>
  <si>
    <t>صّ</t>
    <phoneticPr fontId="1"/>
  </si>
  <si>
    <t>w~</t>
  </si>
  <si>
    <t>ضا</t>
    <phoneticPr fontId="1"/>
  </si>
  <si>
    <t>qh</t>
  </si>
  <si>
    <t>شّ</t>
    <phoneticPr fontId="1"/>
  </si>
  <si>
    <t>a~</t>
  </si>
  <si>
    <t>كّ</t>
    <phoneticPr fontId="1"/>
  </si>
  <si>
    <t>;~</t>
  </si>
  <si>
    <t>لح</t>
    <phoneticPr fontId="1"/>
  </si>
  <si>
    <t>gp</t>
  </si>
  <si>
    <t>لن</t>
    <phoneticPr fontId="1"/>
  </si>
  <si>
    <t>gk</t>
  </si>
  <si>
    <t>لث</t>
    <phoneticPr fontId="1"/>
  </si>
  <si>
    <t>ge</t>
  </si>
  <si>
    <t>مؤ</t>
    <phoneticPr fontId="1"/>
  </si>
  <si>
    <t>lc</t>
  </si>
  <si>
    <t>فى</t>
    <phoneticPr fontId="1"/>
  </si>
  <si>
    <t>tn</t>
  </si>
  <si>
    <t>فا</t>
    <phoneticPr fontId="1"/>
  </si>
  <si>
    <t>th</t>
  </si>
  <si>
    <t>نا</t>
    <phoneticPr fontId="1"/>
  </si>
  <si>
    <t>kh</t>
  </si>
  <si>
    <t>حا</t>
    <phoneticPr fontId="1"/>
  </si>
  <si>
    <t>ph</t>
  </si>
  <si>
    <t>يا</t>
    <phoneticPr fontId="1"/>
  </si>
  <si>
    <t>dh</t>
  </si>
  <si>
    <t>ما</t>
    <phoneticPr fontId="1"/>
  </si>
  <si>
    <t>lh</t>
  </si>
  <si>
    <t>نو</t>
    <phoneticPr fontId="1"/>
  </si>
  <si>
    <t>k,</t>
  </si>
  <si>
    <t>قا</t>
    <phoneticPr fontId="1"/>
  </si>
  <si>
    <t>rh</t>
  </si>
  <si>
    <t>كا</t>
    <phoneticPr fontId="1"/>
  </si>
  <si>
    <t>;h</t>
  </si>
  <si>
    <t>قت</t>
    <phoneticPr fontId="1"/>
  </si>
  <si>
    <t>rj</t>
  </si>
  <si>
    <t>ي"</t>
    <phoneticPr fontId="1"/>
  </si>
  <si>
    <t>d*</t>
  </si>
  <si>
    <t>يث</t>
    <phoneticPr fontId="1"/>
  </si>
  <si>
    <t>de</t>
  </si>
  <si>
    <t>يخ</t>
    <phoneticPr fontId="1"/>
  </si>
  <si>
    <t>do</t>
  </si>
  <si>
    <t>ين</t>
    <phoneticPr fontId="1"/>
  </si>
  <si>
    <t>يز</t>
    <phoneticPr fontId="1"/>
  </si>
  <si>
    <t>d.</t>
  </si>
  <si>
    <t>يد</t>
    <phoneticPr fontId="1"/>
  </si>
  <si>
    <t>d[</t>
  </si>
  <si>
    <t>يف</t>
    <phoneticPr fontId="1"/>
  </si>
  <si>
    <t>dt</t>
  </si>
  <si>
    <t>dk</t>
  </si>
  <si>
    <t>يم</t>
    <phoneticPr fontId="1"/>
  </si>
  <si>
    <t>dl</t>
  </si>
  <si>
    <t>يع</t>
    <phoneticPr fontId="1"/>
  </si>
  <si>
    <t>du</t>
  </si>
  <si>
    <t>يض</t>
    <phoneticPr fontId="1"/>
  </si>
  <si>
    <t>dq</t>
  </si>
  <si>
    <t>يح</t>
    <phoneticPr fontId="1"/>
  </si>
  <si>
    <t>dp</t>
  </si>
  <si>
    <t>يس</t>
    <phoneticPr fontId="1"/>
  </si>
  <si>
    <t>ds</t>
  </si>
  <si>
    <t>هو</t>
  </si>
  <si>
    <t>تة</t>
    <phoneticPr fontId="1"/>
  </si>
  <si>
    <t>jm</t>
  </si>
  <si>
    <t>R</t>
  </si>
  <si>
    <t>Qh</t>
  </si>
  <si>
    <t>Qm</t>
  </si>
  <si>
    <t>hg</t>
  </si>
  <si>
    <t>Ad</t>
  </si>
  <si>
    <t>l</t>
  </si>
  <si>
    <t>h</t>
  </si>
  <si>
    <t>mR</t>
  </si>
  <si>
    <t>lQ</t>
  </si>
  <si>
    <t>Q</t>
    <phoneticPr fontId="1"/>
  </si>
  <si>
    <t>H</t>
  </si>
  <si>
    <t>HQ</t>
  </si>
  <si>
    <t>gX</t>
  </si>
  <si>
    <t>Qg</t>
  </si>
  <si>
    <t>gQ</t>
  </si>
  <si>
    <t>lE</t>
  </si>
  <si>
    <t>gA</t>
  </si>
  <si>
    <t>jQ</t>
  </si>
  <si>
    <t>vQ</t>
  </si>
  <si>
    <t>E,</t>
  </si>
  <si>
    <t>tQ</t>
  </si>
  <si>
    <t>rQ</t>
  </si>
  <si>
    <t>W</t>
  </si>
  <si>
    <t>hx</t>
  </si>
  <si>
    <t>Qd</t>
  </si>
  <si>
    <t>uQ</t>
  </si>
  <si>
    <t>Qf</t>
  </si>
  <si>
    <t>zA</t>
  </si>
  <si>
    <t>Qr</t>
  </si>
  <si>
    <t>Xj</t>
  </si>
  <si>
    <t>fQ</t>
  </si>
  <si>
    <t>pQ</t>
  </si>
  <si>
    <t>kQ</t>
  </si>
  <si>
    <t>f</t>
  </si>
  <si>
    <t>hz</t>
  </si>
  <si>
    <t>Xl</t>
  </si>
  <si>
    <t>i</t>
  </si>
  <si>
    <t>fA</t>
  </si>
  <si>
    <t>mE</t>
  </si>
  <si>
    <t>aQ</t>
  </si>
  <si>
    <t>qQ</t>
  </si>
  <si>
    <t>rA</t>
  </si>
  <si>
    <t>gE</t>
  </si>
  <si>
    <t>kX</t>
  </si>
  <si>
    <t>n</t>
  </si>
  <si>
    <t>dX</t>
  </si>
  <si>
    <t>S</t>
  </si>
  <si>
    <t>Q[</t>
  </si>
  <si>
    <t>Qv</t>
  </si>
  <si>
    <t>Qu</t>
  </si>
  <si>
    <t>Q,</t>
  </si>
  <si>
    <t>Xq</t>
  </si>
  <si>
    <t>r</t>
  </si>
  <si>
    <t>xE</t>
  </si>
  <si>
    <t>[E</t>
  </si>
  <si>
    <t>sQ</t>
  </si>
  <si>
    <t>sX</t>
  </si>
  <si>
    <t>iQ</t>
  </si>
  <si>
    <t>Qn</t>
  </si>
  <si>
    <t>Ag</t>
  </si>
  <si>
    <t>g</t>
  </si>
  <si>
    <t>oQ</t>
  </si>
  <si>
    <t>uX</t>
  </si>
  <si>
    <t>;Q</t>
  </si>
  <si>
    <t>,Q</t>
  </si>
  <si>
    <t>dQ</t>
  </si>
  <si>
    <t>Ql</t>
  </si>
  <si>
    <t>Ec</t>
  </si>
  <si>
    <t>A[</t>
  </si>
  <si>
    <t>X</t>
  </si>
  <si>
    <t>j</t>
  </si>
  <si>
    <t>a</t>
  </si>
  <si>
    <t>t</t>
  </si>
  <si>
    <t>fX</t>
  </si>
  <si>
    <t>mW</t>
  </si>
  <si>
    <t>@Q</t>
  </si>
  <si>
    <t>[Q</t>
  </si>
  <si>
    <t>vX</t>
  </si>
  <si>
    <t>wQ</t>
  </si>
  <si>
    <t>lA</t>
  </si>
  <si>
    <t>Qj</t>
  </si>
  <si>
    <t>Qs</t>
  </si>
  <si>
    <t>Qt</t>
  </si>
  <si>
    <t>Ek</t>
  </si>
  <si>
    <t>Av</t>
  </si>
  <si>
    <t>Xp</t>
  </si>
  <si>
    <t>Xv</t>
  </si>
  <si>
    <t>Xt</t>
  </si>
  <si>
    <t>Xg</t>
  </si>
  <si>
    <t>Xk</t>
  </si>
  <si>
    <t>p</t>
  </si>
  <si>
    <t>v</t>
  </si>
  <si>
    <t>w</t>
  </si>
  <si>
    <t>xR</t>
  </si>
  <si>
    <t>jE</t>
  </si>
  <si>
    <t>eQ</t>
  </si>
  <si>
    <t>[A</t>
  </si>
  <si>
    <t>vE</t>
  </si>
  <si>
    <t>,X</t>
  </si>
  <si>
    <t>Qw</t>
  </si>
  <si>
    <t>Qq</t>
  </si>
  <si>
    <t>Es</t>
  </si>
  <si>
    <t>Ak</t>
  </si>
  <si>
    <t>Xu</t>
  </si>
  <si>
    <t>@</t>
  </si>
  <si>
    <t>o</t>
  </si>
  <si>
    <t>s</t>
  </si>
  <si>
    <t>u</t>
  </si>
  <si>
    <t>cX</t>
  </si>
  <si>
    <t>hj</t>
  </si>
  <si>
    <t>hv</t>
  </si>
  <si>
    <t>hu</t>
  </si>
  <si>
    <t>fR</t>
  </si>
  <si>
    <t>[X</t>
  </si>
  <si>
    <t>vR</t>
  </si>
  <si>
    <t>vA</t>
  </si>
  <si>
    <t>qE</t>
  </si>
  <si>
    <t>qA</t>
  </si>
  <si>
    <t>yQ</t>
  </si>
  <si>
    <t>tX</t>
  </si>
  <si>
    <t>rX</t>
  </si>
  <si>
    <t>iE</t>
  </si>
  <si>
    <t>Q@</t>
  </si>
  <si>
    <t>Qp</t>
  </si>
  <si>
    <t>Qo</t>
  </si>
  <si>
    <t>Qa</t>
  </si>
  <si>
    <t>Q;</t>
  </si>
  <si>
    <t>Qk</t>
  </si>
  <si>
    <t>Az</t>
  </si>
  <si>
    <t>Ah</t>
  </si>
  <si>
    <t>At</t>
  </si>
  <si>
    <t>Al</t>
  </si>
  <si>
    <t>Xf</t>
  </si>
  <si>
    <t>X[</t>
  </si>
  <si>
    <t>;</t>
  </si>
  <si>
    <t>CE</t>
  </si>
  <si>
    <t>zR</t>
  </si>
  <si>
    <t>hf</t>
  </si>
  <si>
    <t>h[</t>
  </si>
  <si>
    <t>hq</t>
  </si>
  <si>
    <t>fE</t>
  </si>
  <si>
    <t>jA</t>
  </si>
  <si>
    <t>pE</t>
  </si>
  <si>
    <t>pX</t>
  </si>
  <si>
    <t>oX</t>
  </si>
  <si>
    <t>.A</t>
  </si>
  <si>
    <t>wA</t>
  </si>
  <si>
    <t>:A</t>
  </si>
  <si>
    <t>/A</t>
  </si>
  <si>
    <t>uE</t>
  </si>
  <si>
    <t>tA</t>
  </si>
  <si>
    <t>;A</t>
  </si>
  <si>
    <t>lR</t>
  </si>
  <si>
    <t>kR</t>
  </si>
  <si>
    <t>iA</t>
  </si>
  <si>
    <t>,h</t>
  </si>
  <si>
    <t>,v</t>
  </si>
  <si>
    <t>,u</t>
  </si>
  <si>
    <t>,A</t>
  </si>
  <si>
    <t>Wh</t>
  </si>
  <si>
    <t>Q:</t>
  </si>
  <si>
    <t>Q/</t>
  </si>
  <si>
    <t>Qi</t>
  </si>
  <si>
    <t>Ev</t>
  </si>
  <si>
    <t>Et</t>
  </si>
  <si>
    <t>El</t>
  </si>
  <si>
    <t>Af</t>
  </si>
  <si>
    <t>Ar</t>
  </si>
  <si>
    <t>Xx</t>
  </si>
  <si>
    <t>Xr</t>
  </si>
  <si>
    <t>q</t>
  </si>
  <si>
    <t>y</t>
  </si>
  <si>
    <t>k</t>
  </si>
  <si>
    <t>xS</t>
  </si>
  <si>
    <t>xQ</t>
  </si>
  <si>
    <t>h@</t>
  </si>
  <si>
    <t>hs</t>
  </si>
  <si>
    <t>h:</t>
  </si>
  <si>
    <t>ht</t>
  </si>
  <si>
    <t>hr</t>
  </si>
  <si>
    <t>hl</t>
  </si>
  <si>
    <t>hk</t>
  </si>
  <si>
    <t>fW</t>
  </si>
  <si>
    <t>mA</t>
  </si>
  <si>
    <t>jR</t>
  </si>
  <si>
    <t>eE</t>
  </si>
  <si>
    <t>eA</t>
  </si>
  <si>
    <t>@X</t>
  </si>
  <si>
    <t>pA</t>
  </si>
  <si>
    <t>[R</t>
  </si>
  <si>
    <t>.Q</t>
  </si>
  <si>
    <t>sR</t>
  </si>
  <si>
    <t>aX</t>
  </si>
  <si>
    <t>wX</t>
  </si>
  <si>
    <t>qR</t>
  </si>
  <si>
    <t>qS</t>
  </si>
  <si>
    <t>:Q</t>
  </si>
  <si>
    <t>/E</t>
  </si>
  <si>
    <t>uR</t>
  </si>
  <si>
    <t>uA</t>
  </si>
  <si>
    <t>tW</t>
  </si>
  <si>
    <t>rR</t>
  </si>
  <si>
    <t>b</t>
  </si>
  <si>
    <t>lX</t>
  </si>
  <si>
    <t>kA</t>
  </si>
  <si>
    <t>,x</t>
  </si>
  <si>
    <t>,k</t>
  </si>
  <si>
    <t>Q.</t>
  </si>
  <si>
    <t>Qy</t>
  </si>
  <si>
    <t>E[</t>
  </si>
  <si>
    <t>Ea</t>
  </si>
  <si>
    <t>Eu</t>
  </si>
  <si>
    <t>E;</t>
  </si>
  <si>
    <t>Ed</t>
  </si>
  <si>
    <t>Ae</t>
  </si>
  <si>
    <t>Ap</t>
  </si>
  <si>
    <t>Ao</t>
  </si>
  <si>
    <t>Aq</t>
  </si>
  <si>
    <t>A:</t>
  </si>
  <si>
    <t>A;</t>
  </si>
  <si>
    <t>Xz</t>
  </si>
  <si>
    <t>X/</t>
  </si>
  <si>
    <t>Xy</t>
  </si>
  <si>
    <t>Xi</t>
  </si>
  <si>
    <t>X,</t>
  </si>
  <si>
    <t>/</t>
  </si>
  <si>
    <t>xA</t>
  </si>
  <si>
    <t>cr</t>
  </si>
  <si>
    <t>cR</t>
  </si>
  <si>
    <t>cQ</t>
  </si>
  <si>
    <t>zQ</t>
  </si>
  <si>
    <t>zX</t>
  </si>
  <si>
    <t>he</t>
  </si>
  <si>
    <t>hp</t>
  </si>
  <si>
    <t>h;</t>
  </si>
  <si>
    <t>hi</t>
  </si>
  <si>
    <t>hQ</t>
  </si>
  <si>
    <t>hA</t>
  </si>
  <si>
    <t>eX</t>
  </si>
  <si>
    <t>@W</t>
  </si>
  <si>
    <t>@R</t>
  </si>
  <si>
    <t>@A</t>
  </si>
  <si>
    <t>pR</t>
  </si>
  <si>
    <t>oW</t>
  </si>
  <si>
    <t>oE</t>
  </si>
  <si>
    <t>oA</t>
  </si>
  <si>
    <t>[W</t>
  </si>
  <si>
    <t>[S</t>
  </si>
  <si>
    <t>`h</t>
  </si>
  <si>
    <t>vh</t>
  </si>
  <si>
    <t>vW</t>
  </si>
  <si>
    <t>sE</t>
  </si>
  <si>
    <t>sA</t>
  </si>
  <si>
    <t>aR</t>
  </si>
  <si>
    <t>aE</t>
  </si>
  <si>
    <t>aA</t>
  </si>
  <si>
    <t>wE</t>
  </si>
  <si>
    <t>qW</t>
  </si>
  <si>
    <t>:R</t>
  </si>
  <si>
    <t>:X</t>
  </si>
  <si>
    <t>/h</t>
  </si>
  <si>
    <t>/R</t>
  </si>
  <si>
    <t>/Q</t>
  </si>
  <si>
    <t>uW</t>
  </si>
  <si>
    <t>yA</t>
  </si>
  <si>
    <t>yX</t>
  </si>
  <si>
    <t>tR</t>
  </si>
  <si>
    <t>tE</t>
  </si>
  <si>
    <t>;X</t>
  </si>
  <si>
    <t>ga</t>
  </si>
  <si>
    <t>lW</t>
  </si>
  <si>
    <t>kW</t>
  </si>
  <si>
    <t>kE</t>
  </si>
  <si>
    <t>,s</t>
  </si>
  <si>
    <t>,w</t>
  </si>
  <si>
    <t>,/</t>
  </si>
  <si>
    <t>,r</t>
  </si>
  <si>
    <t>,g</t>
  </si>
  <si>
    <t>,l</t>
  </si>
  <si>
    <t>Qc</t>
  </si>
  <si>
    <t>Qz</t>
  </si>
  <si>
    <t>E@</t>
  </si>
  <si>
    <t>Eo</t>
  </si>
  <si>
    <t>Ew</t>
  </si>
  <si>
    <t>Eq</t>
  </si>
  <si>
    <t>Eg</t>
  </si>
  <si>
    <t>Aj</t>
  </si>
  <si>
    <t>As</t>
  </si>
  <si>
    <t>Aa</t>
  </si>
  <si>
    <t>Aw</t>
  </si>
  <si>
    <t>A/</t>
  </si>
  <si>
    <t>Ee</t>
  </si>
  <si>
    <t>Au</t>
  </si>
  <si>
    <t>Ay</t>
  </si>
  <si>
    <t>Xc</t>
  </si>
  <si>
    <t>Xo</t>
  </si>
  <si>
    <t>X.</t>
  </si>
  <si>
    <t>Xa</t>
  </si>
  <si>
    <t>Xw</t>
  </si>
  <si>
    <t>X;</t>
  </si>
  <si>
    <t>’</t>
    <phoneticPr fontId="1"/>
  </si>
  <si>
    <t>&amp;#1578;</t>
  </si>
  <si>
    <t>&amp;#1602;</t>
  </si>
  <si>
    <t>&amp;#1593;</t>
  </si>
  <si>
    <t>&amp;#1581;</t>
  </si>
  <si>
    <t>&amp;#1575;</t>
  </si>
  <si>
    <t>&amp;#1576;</t>
  </si>
  <si>
    <t>&amp;#1579;</t>
  </si>
  <si>
    <t>&amp;#1607;</t>
  </si>
  <si>
    <t>أَثِقْ</t>
  </si>
  <si>
    <t>الِاثْنَيْنِ</t>
  </si>
  <si>
    <t>أُخْرَى</t>
  </si>
  <si>
    <t>أَخْشَى</t>
  </si>
  <si>
    <t>أَلِأرْضٍ</t>
  </si>
  <si>
    <t>أَلِأُسْبُوعٍ</t>
  </si>
  <si>
    <t>أَسْتَطِيعُ</t>
  </si>
  <si>
    <t>أَلِأسْئِلَةٍ</t>
  </si>
  <si>
    <t>أَلِأَشْيَاءٍ</t>
  </si>
  <si>
    <t>أَصْدِقاءُ</t>
  </si>
  <si>
    <t>إضافَةً</t>
  </si>
  <si>
    <t>أَعْتَقِدُ</t>
  </si>
  <si>
    <t>أَعُرْفً</t>
  </si>
  <si>
    <t>أَلِأفْضَلِ</t>
  </si>
  <si>
    <t>أَنَا</t>
  </si>
  <si>
    <t>أَنْتَ</t>
  </si>
  <si>
    <t>أَلِاِنْتِظارٍ</t>
  </si>
  <si>
    <t>إِنْتَظُرْ</t>
  </si>
  <si>
    <t>إنْتَهَى</t>
  </si>
  <si>
    <t>أُنْظِرُوا</t>
  </si>
  <si>
    <t>أَلِأَوْلاَدْ</t>
  </si>
  <si>
    <t>أَيْضًا</t>
  </si>
  <si>
    <t>بِالطَّبْعِ</t>
  </si>
  <si>
    <t>بِالْمُنَاسَبَةِ</t>
  </si>
  <si>
    <t>بِبَعْضٍ</t>
  </si>
  <si>
    <t>بِخُصوصِ</t>
  </si>
  <si>
    <t>بِخَيْرٍ</t>
  </si>
  <si>
    <t>بَرْنامَجً</t>
  </si>
  <si>
    <t>بَعْضَهُمْ</t>
  </si>
  <si>
    <t>أَلِبَقاءٍ</t>
  </si>
  <si>
    <t>بِمُجَرَّدٍ</t>
  </si>
  <si>
    <t>بُؤْرَةً</t>
  </si>
  <si>
    <t>بَيْنَما</t>
  </si>
  <si>
    <t>تَارِيخً</t>
  </si>
  <si>
    <t>تَبْحَثُ</t>
  </si>
  <si>
    <t>تَبْقَى</t>
  </si>
  <si>
    <t>تَتَّصِلُ</t>
  </si>
  <si>
    <t>تَصْوِيرً</t>
  </si>
  <si>
    <t>تُفْضِلُ</t>
  </si>
  <si>
    <t>الثَّالِثَةَ</t>
  </si>
  <si>
    <t>ثَانَوِيًّ</t>
  </si>
  <si>
    <t>ثَعْلَبً</t>
  </si>
  <si>
    <t>جَاءَ</t>
  </si>
  <si>
    <t>جَزِيرَةً</t>
  </si>
  <si>
    <t>جَمِيلَةً</t>
  </si>
  <si>
    <t>جَيِّدً</t>
  </si>
  <si>
    <t>حادِثَةً</t>
  </si>
  <si>
    <t>حَجْمً</t>
  </si>
  <si>
    <t>الْحَديثَ</t>
  </si>
  <si>
    <t>حُسْنًا</t>
  </si>
  <si>
    <t>حَقِيبَةً</t>
  </si>
  <si>
    <t>أَلْحَقِيقَةٌ</t>
  </si>
  <si>
    <t>حَقِيقِيَّةٌ</t>
  </si>
  <si>
    <t>الحَياةُ</t>
  </si>
  <si>
    <t>خَائِفٌ</t>
  </si>
  <si>
    <t>خَائِفَةٌ</t>
  </si>
  <si>
    <t>خَشِبَ</t>
  </si>
  <si>
    <t>خِلَالَ</t>
  </si>
  <si>
    <t>دَائِمَا</t>
  </si>
  <si>
    <t>دَرَجَةٌ</t>
  </si>
  <si>
    <t>دُكْتورٌ</t>
  </si>
  <si>
    <t>ذاكِرَتُكَ</t>
  </si>
  <si>
    <t>الذِّراعُ</t>
  </si>
  <si>
    <t>ذَكاءٌ</t>
  </si>
  <si>
    <t>ذَلِكَ</t>
  </si>
  <si>
    <t>الذَّهَابُ</t>
  </si>
  <si>
    <t>ذِئْبٌ</t>
  </si>
  <si>
    <t>رَائِعٌ</t>
  </si>
  <si>
    <t>رَغَمَ</t>
  </si>
  <si>
    <t>رِفاقٌ</t>
  </si>
  <si>
    <t>رُؤْيَةٌ</t>
  </si>
  <si>
    <t>رَئِيسٌ</t>
  </si>
  <si>
    <t>زَواجٌ</t>
  </si>
  <si>
    <t>سَاعَةٌ</t>
  </si>
  <si>
    <t>سَعِيدٌ</t>
  </si>
  <si>
    <t>سنواتٌ</t>
  </si>
  <si>
    <t>سَيَّارَةٌ</t>
  </si>
  <si>
    <t>شَاطِئٌ</t>
  </si>
  <si>
    <t>شَخَصَ</t>
  </si>
  <si>
    <t>شَخْصِيَّةٌ</t>
  </si>
  <si>
    <t>شَمِس</t>
  </si>
  <si>
    <t>شُؤُونٌ</t>
  </si>
  <si>
    <t>شَيْءٌ</t>
  </si>
  <si>
    <t>الشَّيْءُ</t>
  </si>
  <si>
    <t>صَحِيحٌ</t>
  </si>
  <si>
    <t>صَدِيقِي</t>
  </si>
  <si>
    <t>صَغِيرٌ</t>
  </si>
  <si>
    <t>صَفْحَةٌ</t>
  </si>
  <si>
    <t>صُنْدُوقٌ</t>
  </si>
  <si>
    <t>ضَابِطٌ</t>
  </si>
  <si>
    <t>الضَّرُورَةُ</t>
  </si>
  <si>
    <t>الضَّوْءُ</t>
  </si>
  <si>
    <t>ضَوْضَاءُ</t>
  </si>
  <si>
    <t>الطَّاقَةُ</t>
  </si>
  <si>
    <t>الطَّائِرَةُ</t>
  </si>
  <si>
    <t>طَبِيبٌ</t>
  </si>
  <si>
    <t>ظَلامٌ</t>
  </si>
  <si>
    <t>الْعَالَمُ</t>
  </si>
  <si>
    <t>عَائِلَتُي</t>
  </si>
  <si>
    <t>الْعَرَبِيَّةُ</t>
  </si>
  <si>
    <t>عَزِيزَتُي</t>
  </si>
  <si>
    <t>الْعَشَاءُ</t>
  </si>
  <si>
    <t>عَظِيمٌ</t>
  </si>
  <si>
    <t>عَلَى</t>
  </si>
  <si>
    <t>غَاضَبَ</t>
  </si>
  <si>
    <t>الْغَدَاءُ</t>
  </si>
  <si>
    <t>غُرْفَةٌ</t>
  </si>
  <si>
    <t>الْفَتَاةُ</t>
  </si>
  <si>
    <t>فَخَوِرَ</t>
  </si>
  <si>
    <t>فَرَيَّقَ</t>
  </si>
  <si>
    <t>الْفَضَاءُ</t>
  </si>
  <si>
    <t>فَضَلَكَ</t>
  </si>
  <si>
    <t>فَقَطُّ</t>
  </si>
  <si>
    <t>فَوَائِدُ</t>
  </si>
  <si>
    <t>فِي</t>
  </si>
  <si>
    <t>الْقَادِمَةُ</t>
  </si>
  <si>
    <t>قَائِدٌ</t>
  </si>
  <si>
    <t>قَائِمَةٌ</t>
  </si>
  <si>
    <t>الْقَبْضُ</t>
  </si>
  <si>
    <t>قَبْلَ</t>
  </si>
  <si>
    <t>قِرَاءةٌ</t>
  </si>
  <si>
    <t>قِصَّةٌ</t>
  </si>
  <si>
    <t>قَضِيَّةٌ</t>
  </si>
  <si>
    <t>قَلِيلَا</t>
  </si>
  <si>
    <t>قَلِيلَةٌ</t>
  </si>
  <si>
    <t>كِتَابٌ</t>
  </si>
  <si>
    <t>كَثِيرٌ</t>
  </si>
  <si>
    <t>كَيْفً</t>
  </si>
  <si>
    <t>لَا</t>
  </si>
  <si>
    <t>اللَّحْمُ</t>
  </si>
  <si>
    <t>لِطَيَّفَ</t>
  </si>
  <si>
    <t>لُعْبَةٌ</t>
  </si>
  <si>
    <t>اللِّقَاءُ</t>
  </si>
  <si>
    <t>لَقَدْ</t>
  </si>
  <si>
    <t>لِلْغَايَةِ</t>
  </si>
  <si>
    <t>لَوْحَةٌ</t>
  </si>
  <si>
    <t>لُؤْلُؤٌ</t>
  </si>
  <si>
    <t>اللَّيْلَةُ</t>
  </si>
  <si>
    <t>مَاذَا</t>
  </si>
  <si>
    <t>الْمَاضِي</t>
  </si>
  <si>
    <t>مَجْمُوعَةٌ</t>
  </si>
  <si>
    <t>مَحْظُوظٌ</t>
  </si>
  <si>
    <t>الْمَدْرَسَةُ</t>
  </si>
  <si>
    <t>مُدْهِشٌ</t>
  </si>
  <si>
    <t>مَرْحَبًا</t>
  </si>
  <si>
    <t>مَرِيضٌ</t>
  </si>
  <si>
    <t>مَسَاءَ</t>
  </si>
  <si>
    <t>مُسَاعَدَةٌ</t>
  </si>
  <si>
    <t>مُسْتَشْفى</t>
  </si>
  <si>
    <t>الْمُسْتَقْبَلُ</t>
  </si>
  <si>
    <t>مَسْرُورٌ</t>
  </si>
  <si>
    <t>مَسْؤُولِيَّةٌ</t>
  </si>
  <si>
    <t>مُشَاهِدَةٌ</t>
  </si>
  <si>
    <t>مُشَكَّلَةٌ</t>
  </si>
  <si>
    <t>مُضَاعَفَةٌ</t>
  </si>
  <si>
    <t>مَطْعَمٌ</t>
  </si>
  <si>
    <t>مَعً</t>
  </si>
  <si>
    <t>مَعْلُومَاتٌ</t>
  </si>
  <si>
    <t>مِغْنَاطِيسٌ</t>
  </si>
  <si>
    <t>مَفَاتِيحُ</t>
  </si>
  <si>
    <t>مُفَاجِئٌ</t>
  </si>
  <si>
    <t>الْمُفَضَّلُ</t>
  </si>
  <si>
    <t>مَقْرُوءٌ</t>
  </si>
  <si>
    <t>مَكَانٌ</t>
  </si>
  <si>
    <t>مُمَارَسَةٌ</t>
  </si>
  <si>
    <t>مِنْ</t>
  </si>
  <si>
    <t>مُنْخَفِضٌ</t>
  </si>
  <si>
    <t>الْمَنْزِلُ</t>
  </si>
  <si>
    <t>مُؤَدَّبٌ</t>
  </si>
  <si>
    <t>مُوسِيقَى</t>
  </si>
  <si>
    <t>مَوْضُوعٌ</t>
  </si>
  <si>
    <t>مؤقتة</t>
  </si>
  <si>
    <t>مُؤْمِنٌ</t>
  </si>
  <si>
    <t>مِينَاءٌ</t>
  </si>
  <si>
    <t>النَّاسُ</t>
  </si>
  <si>
    <t>نَافِذَةٌ</t>
  </si>
  <si>
    <t>نَصَائِحُ</t>
  </si>
  <si>
    <t>الْهَاتِفُ</t>
  </si>
  <si>
    <t>هَادِئٌ</t>
  </si>
  <si>
    <t>هُدُوءٌ</t>
  </si>
  <si>
    <t>هَذَا</t>
  </si>
  <si>
    <t>هَلْ</t>
  </si>
  <si>
    <t>هُنَالِكَ</t>
  </si>
  <si>
    <t>هُوَ</t>
  </si>
  <si>
    <t>هَؤُلَاءِ</t>
  </si>
  <si>
    <t>هِي</t>
  </si>
  <si>
    <t>هَيْئَةٌ</t>
  </si>
  <si>
    <t>وَاحِدَةٌ</t>
  </si>
  <si>
    <t>وَاضِحَةٌ</t>
  </si>
  <si>
    <t>وَضُعَ</t>
  </si>
  <si>
    <t>وَظِيفَةٌ</t>
  </si>
  <si>
    <t>الْوَقْتُ</t>
  </si>
  <si>
    <t>إِلَى</t>
  </si>
  <si>
    <t>يَبْدُو</t>
  </si>
  <si>
    <t>يَحْدُثُ</t>
  </si>
  <si>
    <t>يَعْتَقِدُونَ</t>
  </si>
  <si>
    <t>يَفْتَرِضُ</t>
  </si>
  <si>
    <t>أَتَمَنَّى</t>
    <phoneticPr fontId="1"/>
  </si>
  <si>
    <t>not `E</t>
  </si>
  <si>
    <t>not N</t>
  </si>
  <si>
    <t>not H</t>
  </si>
  <si>
    <t>وَاحِدَةٌ</t>
    <phoneticPr fontId="1"/>
  </si>
  <si>
    <t>,QhpA[QmR</t>
  </si>
  <si>
    <t>واحدة</t>
  </si>
  <si>
    <t>أَثِقْ</t>
    <phoneticPr fontId="1"/>
  </si>
  <si>
    <t>HQeArX</t>
  </si>
  <si>
    <t>أَنَا</t>
    <phoneticPr fontId="1"/>
  </si>
  <si>
    <t>HQkQh</t>
  </si>
  <si>
    <t>أَنْتَ</t>
    <phoneticPr fontId="1"/>
  </si>
  <si>
    <t>HQkXjQ</t>
  </si>
  <si>
    <t>تَبْقَى</t>
    <phoneticPr fontId="1"/>
  </si>
  <si>
    <t>jQfXrQn</t>
  </si>
  <si>
    <t>تبقى</t>
  </si>
  <si>
    <t>بُؤْرَةً</t>
    <phoneticPr fontId="1"/>
  </si>
  <si>
    <t>fEcXvQmW</t>
  </si>
  <si>
    <t>بؤرة</t>
  </si>
  <si>
    <t>تَارِيخً</t>
    <phoneticPr fontId="1"/>
  </si>
  <si>
    <t>jQhvAdoW</t>
  </si>
  <si>
    <t>تاريخ</t>
  </si>
  <si>
    <t>تَبْحَثُ</t>
    <phoneticPr fontId="1"/>
  </si>
  <si>
    <t>jQfXpQeE</t>
  </si>
  <si>
    <t>تبحث</t>
  </si>
  <si>
    <t>جَاءَ</t>
    <phoneticPr fontId="1"/>
  </si>
  <si>
    <t>@QhxQ</t>
  </si>
  <si>
    <t>جاء</t>
  </si>
  <si>
    <t>ثَانَوِيًّ</t>
    <phoneticPr fontId="1"/>
  </si>
  <si>
    <t>eQhkQ,Ad~W</t>
  </si>
  <si>
    <t>ثانوي</t>
  </si>
  <si>
    <t>لَا</t>
    <phoneticPr fontId="1"/>
  </si>
  <si>
    <t>gQh</t>
  </si>
  <si>
    <t>أَلِأرْضٍ</t>
    <phoneticPr fontId="1"/>
  </si>
  <si>
    <t>HQgAHvXqS</t>
  </si>
  <si>
    <t>الِاثْنَيْنِ</t>
    <phoneticPr fontId="1"/>
  </si>
  <si>
    <t>hgAheXkQdXkA</t>
  </si>
  <si>
    <t>أُخْرَى</t>
    <phoneticPr fontId="1"/>
  </si>
  <si>
    <t>HEoXvQn</t>
  </si>
  <si>
    <t>الاثنين</t>
  </si>
  <si>
    <t>إِنْتَظُرْ</t>
    <phoneticPr fontId="1"/>
  </si>
  <si>
    <t>YAkXjQ/EvX</t>
  </si>
  <si>
    <t>أَلِاِنْتِظارٍ</t>
    <phoneticPr fontId="1"/>
  </si>
  <si>
    <t>HQgAhAkXjA/hvS</t>
  </si>
  <si>
    <t>إضافَةً</t>
    <phoneticPr fontId="1"/>
  </si>
  <si>
    <t>YqhtQmW</t>
  </si>
  <si>
    <t>أَصْدِقاءُ</t>
    <phoneticPr fontId="1"/>
  </si>
  <si>
    <t>HQwX[ArhxE</t>
  </si>
  <si>
    <t>أَلِأفْضَلِ</t>
    <phoneticPr fontId="1"/>
  </si>
  <si>
    <t>HQgAHtXqQgA</t>
  </si>
  <si>
    <t>أَعُرْفً</t>
    <phoneticPr fontId="1"/>
  </si>
  <si>
    <t>HQuEvXtW</t>
  </si>
  <si>
    <t>أَعْتَقِدُ</t>
    <phoneticPr fontId="1"/>
  </si>
  <si>
    <t>HQuXjQrA[E</t>
  </si>
  <si>
    <t>أَلِأَشْيَاءٍ</t>
    <phoneticPr fontId="1"/>
  </si>
  <si>
    <t>HQgAHQaXdQhxS</t>
  </si>
  <si>
    <t>أَسْتَطِيعُ</t>
    <phoneticPr fontId="1"/>
  </si>
  <si>
    <t>HQsXjQ:AduE</t>
  </si>
  <si>
    <t>أَلِأُسْبُوعٍ</t>
    <phoneticPr fontId="1"/>
  </si>
  <si>
    <t>HQgAHEsXfE,uS</t>
  </si>
  <si>
    <t>not .Q</t>
  </si>
  <si>
    <t>gh</t>
  </si>
  <si>
    <t>إِلَى</t>
    <phoneticPr fontId="1"/>
  </si>
  <si>
    <t>YAgQn</t>
  </si>
  <si>
    <t>يَبْدُو</t>
    <phoneticPr fontId="1"/>
  </si>
  <si>
    <t>dQfX[E,</t>
  </si>
  <si>
    <t>يبدو</t>
  </si>
  <si>
    <t>الْوَقْتُ</t>
    <phoneticPr fontId="1"/>
  </si>
  <si>
    <t>hgX,QrXjE</t>
  </si>
  <si>
    <t>الوقت</t>
  </si>
  <si>
    <t>وَظِيفَةٌ</t>
    <phoneticPr fontId="1"/>
  </si>
  <si>
    <t>,Q/AdtQmR</t>
  </si>
  <si>
    <t>وظيفة</t>
  </si>
  <si>
    <t>وَضُعَ</t>
    <phoneticPr fontId="1"/>
  </si>
  <si>
    <t>,QqEuQ</t>
  </si>
  <si>
    <t>وضع</t>
  </si>
  <si>
    <t>وَاضِحَةٌ</t>
    <phoneticPr fontId="1"/>
  </si>
  <si>
    <t>,QhqApQmR</t>
  </si>
  <si>
    <t>واضحة</t>
  </si>
  <si>
    <t>يَحْدُثُ</t>
    <phoneticPr fontId="1"/>
  </si>
  <si>
    <t>dQpX[EeE</t>
  </si>
  <si>
    <t>يحدث</t>
  </si>
  <si>
    <t>لَوْحَةٌ</t>
    <phoneticPr fontId="1"/>
  </si>
  <si>
    <t>gQ,XpQmR</t>
  </si>
  <si>
    <t>لوحة</t>
  </si>
  <si>
    <t>لُؤْلُؤٌ</t>
    <phoneticPr fontId="1"/>
  </si>
  <si>
    <t>gEcXgEcR</t>
  </si>
  <si>
    <t>لؤلؤ</t>
  </si>
  <si>
    <t>لَقَدْ</t>
    <phoneticPr fontId="1"/>
  </si>
  <si>
    <t>gQrQ[X</t>
  </si>
  <si>
    <t>لقد</t>
  </si>
  <si>
    <t>فِي</t>
    <phoneticPr fontId="1"/>
  </si>
  <si>
    <t>tAd</t>
  </si>
  <si>
    <t>في</t>
  </si>
  <si>
    <t>الْقَبْضُ</t>
    <phoneticPr fontId="1"/>
  </si>
  <si>
    <t>hgXrQfXqE</t>
  </si>
  <si>
    <t>القبض</t>
  </si>
  <si>
    <t>قَائِدٌ</t>
    <phoneticPr fontId="1"/>
  </si>
  <si>
    <t>rQhzA[R</t>
  </si>
  <si>
    <t>قائد</t>
  </si>
  <si>
    <t>قَبْلَ</t>
    <phoneticPr fontId="1"/>
  </si>
  <si>
    <t>rQfXgQ</t>
  </si>
  <si>
    <t>قبل</t>
  </si>
  <si>
    <t>قِرَاءةٌ</t>
    <phoneticPr fontId="1"/>
  </si>
  <si>
    <t>rAvQhxmR</t>
  </si>
  <si>
    <t>قراءة</t>
  </si>
  <si>
    <t>قَلِيلَا</t>
    <phoneticPr fontId="1"/>
  </si>
  <si>
    <t>rQgAdgQh</t>
  </si>
  <si>
    <t>قليلا</t>
  </si>
  <si>
    <t>قَلِيلَةٌ</t>
    <phoneticPr fontId="1"/>
  </si>
  <si>
    <t>rQgAdgQmR</t>
  </si>
  <si>
    <t>قليلة</t>
  </si>
  <si>
    <t>كِتَابٌ</t>
    <phoneticPr fontId="1"/>
  </si>
  <si>
    <t>;AjQhfR</t>
  </si>
  <si>
    <t>كتاب</t>
  </si>
  <si>
    <t>كَثِيرٌ</t>
    <phoneticPr fontId="1"/>
  </si>
  <si>
    <t>;QeAdvR</t>
  </si>
  <si>
    <t>كثير</t>
  </si>
  <si>
    <t>كَيْفً</t>
    <phoneticPr fontId="1"/>
  </si>
  <si>
    <t>;QdXtW</t>
  </si>
  <si>
    <t>اللَّحْمُ</t>
    <phoneticPr fontId="1"/>
  </si>
  <si>
    <t>hgg~QpXlE</t>
  </si>
  <si>
    <t>اللحم</t>
  </si>
  <si>
    <t>قِصَّةٌ</t>
    <phoneticPr fontId="1"/>
  </si>
  <si>
    <t>rAw~QmR</t>
  </si>
  <si>
    <t>قصة</t>
  </si>
  <si>
    <t>قَضِيَّةٌ</t>
    <phoneticPr fontId="1"/>
  </si>
  <si>
    <t>rQqAd~QmR</t>
  </si>
  <si>
    <t>قضية</t>
  </si>
  <si>
    <t>أَخْشَى</t>
    <phoneticPr fontId="1"/>
  </si>
  <si>
    <t>HQoXaQn</t>
  </si>
  <si>
    <t>أَلِأسْئِلَةٍ</t>
    <phoneticPr fontId="1"/>
  </si>
  <si>
    <t>HQgAHsXzAgQmS</t>
  </si>
  <si>
    <t>أَلِأَوْلاَدْ</t>
    <phoneticPr fontId="1"/>
  </si>
  <si>
    <t>HQgAHQ,XbQ[X</t>
  </si>
  <si>
    <t>أَيْضًا</t>
    <phoneticPr fontId="1"/>
  </si>
  <si>
    <t>HQdXqWh</t>
  </si>
  <si>
    <t>أُنْظِرُوا</t>
    <phoneticPr fontId="1"/>
  </si>
  <si>
    <t>HEkX/AvE,h</t>
  </si>
  <si>
    <t>إنْتَهَى</t>
    <phoneticPr fontId="1"/>
  </si>
  <si>
    <t>YkXjQiQn</t>
  </si>
  <si>
    <t>بِالطَّبْعِ</t>
    <phoneticPr fontId="1"/>
  </si>
  <si>
    <t>fAhg:~QfXuA</t>
  </si>
  <si>
    <t>بالطبع</t>
  </si>
  <si>
    <t>بِخُصوصِ</t>
    <phoneticPr fontId="1"/>
  </si>
  <si>
    <t>fAoEw,wA</t>
  </si>
  <si>
    <t>بخصوص</t>
  </si>
  <si>
    <t>بِخَيْرٍ</t>
    <phoneticPr fontId="1"/>
  </si>
  <si>
    <t>fAoQdXvS</t>
  </si>
  <si>
    <t>بخير</t>
  </si>
  <si>
    <t>أَلِبَقاءٍ</t>
    <phoneticPr fontId="1"/>
  </si>
  <si>
    <t>HQgAfQrhxS</t>
  </si>
  <si>
    <t>تَتَّصِلُ</t>
    <phoneticPr fontId="1"/>
  </si>
  <si>
    <t>jQj~QwAgE</t>
  </si>
  <si>
    <t>تتصل</t>
  </si>
  <si>
    <t>تَصْوِيرً</t>
    <phoneticPr fontId="1"/>
  </si>
  <si>
    <t>jQwX,AdvW</t>
  </si>
  <si>
    <t>تصوير</t>
  </si>
  <si>
    <t>تُفْضِلُ</t>
    <phoneticPr fontId="1"/>
  </si>
  <si>
    <t>jEtXqAgE</t>
  </si>
  <si>
    <t>تفضل</t>
  </si>
  <si>
    <t>HQjQlQk~Qn</t>
  </si>
  <si>
    <t>&amp;#1605;</t>
  </si>
  <si>
    <t>بِبَعْضٍ</t>
    <phoneticPr fontId="1"/>
  </si>
  <si>
    <t>fAfQuXqS</t>
  </si>
  <si>
    <t>ببعض</t>
  </si>
  <si>
    <t>بَرْنامَجً</t>
    <phoneticPr fontId="1"/>
  </si>
  <si>
    <t>fQvXkhlQ@W</t>
  </si>
  <si>
    <t>برنامج</t>
  </si>
  <si>
    <t>بَعْضَهُمْ</t>
    <phoneticPr fontId="1"/>
  </si>
  <si>
    <t>fQuXqQiElX</t>
  </si>
  <si>
    <t>بعضهم</t>
  </si>
  <si>
    <t>بِمُجَرَّدٍ</t>
    <phoneticPr fontId="1"/>
  </si>
  <si>
    <t>fAlE@Qv~Q[S</t>
  </si>
  <si>
    <t>بمجرد</t>
  </si>
  <si>
    <t>بِالْمُنَاسَبَةِ</t>
    <phoneticPr fontId="1"/>
  </si>
  <si>
    <t>fAhgXlEkQhsQfQmA</t>
  </si>
  <si>
    <t>بَيْنَما</t>
    <phoneticPr fontId="1"/>
  </si>
  <si>
    <t>fQdXkQlh</t>
  </si>
  <si>
    <t>بينما</t>
  </si>
  <si>
    <t>الثَّالِثَةَ</t>
    <phoneticPr fontId="1"/>
  </si>
  <si>
    <t>hge~QhgAeQmQ</t>
  </si>
  <si>
    <t>الثالثة</t>
  </si>
  <si>
    <t>ثَعْلَبً</t>
    <phoneticPr fontId="1"/>
  </si>
  <si>
    <t>eQuXgQfW</t>
  </si>
  <si>
    <t>ثعلب</t>
  </si>
  <si>
    <t>جَزِيرَةً</t>
    <phoneticPr fontId="1"/>
  </si>
  <si>
    <t>@Q.AdvQmW</t>
  </si>
  <si>
    <t>جزيرة</t>
  </si>
  <si>
    <t>جَمِيلَةً</t>
    <phoneticPr fontId="1"/>
  </si>
  <si>
    <t>جَيِّدً</t>
    <phoneticPr fontId="1"/>
  </si>
  <si>
    <t>@Qd~A[W</t>
  </si>
  <si>
    <t>not @QdA~[W</t>
  </si>
  <si>
    <t>جيد</t>
  </si>
  <si>
    <t>حادِثَةً</t>
    <phoneticPr fontId="1"/>
  </si>
  <si>
    <t>ph[AeQmW</t>
  </si>
  <si>
    <t>حادثة</t>
  </si>
  <si>
    <t>حَجْمً</t>
    <phoneticPr fontId="1"/>
  </si>
  <si>
    <t>pQ@XlW</t>
  </si>
  <si>
    <t>حجم</t>
  </si>
  <si>
    <t>hgXpQ[deQ</t>
  </si>
  <si>
    <t>الْحَديثَ</t>
    <phoneticPr fontId="1"/>
  </si>
  <si>
    <t>الحديث</t>
  </si>
  <si>
    <t>حُسْنًا</t>
    <phoneticPr fontId="1"/>
  </si>
  <si>
    <t>pEsXkWh</t>
  </si>
  <si>
    <t>حسنا</t>
  </si>
  <si>
    <t>حَقِيبَةً</t>
    <phoneticPr fontId="1"/>
  </si>
  <si>
    <t>pQrAdfQmW</t>
  </si>
  <si>
    <t>حقيبة</t>
  </si>
  <si>
    <t>أَلْحَقِيقَةٌ</t>
    <phoneticPr fontId="1"/>
  </si>
  <si>
    <t>HQgXpQrAdrQmR</t>
  </si>
  <si>
    <t>حَقِيقِيَّةٌ</t>
    <phoneticPr fontId="1"/>
  </si>
  <si>
    <t>pQrAdrAd~QmR</t>
  </si>
  <si>
    <t>حقيقية</t>
  </si>
  <si>
    <t>الحَياةُ</t>
    <phoneticPr fontId="1"/>
  </si>
  <si>
    <t>hgpQdhmE</t>
  </si>
  <si>
    <t>الحياة</t>
  </si>
  <si>
    <t>خَائِفٌ</t>
    <phoneticPr fontId="1"/>
  </si>
  <si>
    <t>oQhzAtR</t>
  </si>
  <si>
    <t>خائف</t>
  </si>
  <si>
    <t>خَائِفَةٌ</t>
    <phoneticPr fontId="1"/>
  </si>
  <si>
    <t>oQhzAtQmR</t>
  </si>
  <si>
    <t>خائفة</t>
  </si>
  <si>
    <t>خَشِبَ</t>
    <phoneticPr fontId="1"/>
  </si>
  <si>
    <t>oQaAfQ</t>
  </si>
  <si>
    <t>خشب</t>
  </si>
  <si>
    <t>خِلَالَ</t>
    <phoneticPr fontId="1"/>
  </si>
  <si>
    <t>oAgQhgQ</t>
  </si>
  <si>
    <t>خلال</t>
  </si>
  <si>
    <t>دَائِمَا</t>
    <phoneticPr fontId="1"/>
  </si>
  <si>
    <t>[QhzAlQh</t>
  </si>
  <si>
    <t>دائما</t>
  </si>
  <si>
    <t>دَرَجَةٌ</t>
    <phoneticPr fontId="1"/>
  </si>
  <si>
    <t>[QvQ@QmR</t>
  </si>
  <si>
    <t>درجة</t>
  </si>
  <si>
    <t>دُكْتورٌ</t>
    <phoneticPr fontId="1"/>
  </si>
  <si>
    <t>[E;Xj,vR</t>
  </si>
  <si>
    <t>دكتور</t>
  </si>
  <si>
    <t>ذاكِرَتُكَ</t>
    <phoneticPr fontId="1"/>
  </si>
  <si>
    <t>`h;AvQjE;Q</t>
  </si>
  <si>
    <t>ذاكرتك</t>
  </si>
  <si>
    <t>الذِّراعُ</t>
    <phoneticPr fontId="1"/>
  </si>
  <si>
    <t>not hg`A~vhuE</t>
  </si>
  <si>
    <t>hg`~AvhuE</t>
  </si>
  <si>
    <t>الذراع</t>
  </si>
  <si>
    <t>ذَكاءٌ</t>
    <phoneticPr fontId="1"/>
  </si>
  <si>
    <t>`Q;hxR</t>
  </si>
  <si>
    <t>ذكاء</t>
  </si>
  <si>
    <t>ذَلِكَ</t>
    <phoneticPr fontId="1"/>
  </si>
  <si>
    <t>`QgA;Q</t>
  </si>
  <si>
    <t>ذلك</t>
  </si>
  <si>
    <t>الذَّهَابُ</t>
    <phoneticPr fontId="1"/>
  </si>
  <si>
    <t>hg`~QiQhfE</t>
  </si>
  <si>
    <t>الذهاب</t>
  </si>
  <si>
    <t>ذِئْبٌ</t>
    <phoneticPr fontId="1"/>
  </si>
  <si>
    <t>`AzXfR</t>
  </si>
  <si>
    <t>ذئب</t>
  </si>
  <si>
    <t>رَائِعٌ</t>
    <phoneticPr fontId="1"/>
  </si>
  <si>
    <t>vQhzAuR</t>
  </si>
  <si>
    <t>رائع</t>
  </si>
  <si>
    <t>رَغَمَ</t>
    <phoneticPr fontId="1"/>
  </si>
  <si>
    <t>vQyQlQ</t>
  </si>
  <si>
    <t>رغم</t>
  </si>
  <si>
    <t>رِفاقٌ</t>
    <phoneticPr fontId="1"/>
  </si>
  <si>
    <t>vAthrR</t>
  </si>
  <si>
    <t>رفاق</t>
  </si>
  <si>
    <t>رُؤْيَةٌ</t>
    <phoneticPr fontId="1"/>
  </si>
  <si>
    <t>vEcXdQmR</t>
  </si>
  <si>
    <t>رؤية</t>
  </si>
  <si>
    <t>رَئِيسٌ</t>
    <phoneticPr fontId="1"/>
  </si>
  <si>
    <t>vQzAdsR</t>
  </si>
  <si>
    <t>رئيس</t>
  </si>
  <si>
    <t>زَواجٌ</t>
    <phoneticPr fontId="1"/>
  </si>
  <si>
    <t>.Q,h@R</t>
  </si>
  <si>
    <t>زواج</t>
  </si>
  <si>
    <t>سَاعَةٌ</t>
    <phoneticPr fontId="1"/>
  </si>
  <si>
    <t>sQhuQmR</t>
  </si>
  <si>
    <t>ساعة</t>
  </si>
  <si>
    <t>سَعِيدٌ</t>
    <phoneticPr fontId="1"/>
  </si>
  <si>
    <t>sQuAd[R</t>
  </si>
  <si>
    <t>سعيد</t>
  </si>
  <si>
    <t>سنواتٌ</t>
    <phoneticPr fontId="1"/>
  </si>
  <si>
    <t>sk,hjR</t>
  </si>
  <si>
    <t>سنوات</t>
  </si>
  <si>
    <t>سَيَّارَةٌ</t>
    <phoneticPr fontId="1"/>
  </si>
  <si>
    <t>sQd~QhvQmR</t>
  </si>
  <si>
    <t>سيارة</t>
  </si>
  <si>
    <t>شَاطِئٌ</t>
    <phoneticPr fontId="1"/>
  </si>
  <si>
    <t>aQh:AzR</t>
  </si>
  <si>
    <t>شاطئ</t>
  </si>
  <si>
    <t>شَخَصَ</t>
    <phoneticPr fontId="1"/>
  </si>
  <si>
    <t>aQoQwQ</t>
  </si>
  <si>
    <t>شخص</t>
  </si>
  <si>
    <t>شَخْصِيَّةٌ</t>
    <phoneticPr fontId="1"/>
  </si>
  <si>
    <t>aQoXwAd~QmR</t>
  </si>
  <si>
    <t>شخصية</t>
  </si>
  <si>
    <t>شَمِس</t>
    <phoneticPr fontId="1"/>
  </si>
  <si>
    <t>aQlAs</t>
  </si>
  <si>
    <t>شمس</t>
  </si>
  <si>
    <t>شُؤُونٌ</t>
    <phoneticPr fontId="1"/>
  </si>
  <si>
    <t>aEcE,kR</t>
  </si>
  <si>
    <t>شؤون</t>
  </si>
  <si>
    <t>شَيْءٌ</t>
    <phoneticPr fontId="1"/>
  </si>
  <si>
    <t>aQdXxR</t>
  </si>
  <si>
    <t>شيء</t>
  </si>
  <si>
    <t>الشَّيْءُ</t>
    <phoneticPr fontId="1"/>
  </si>
  <si>
    <t>hga~QdXxE</t>
  </si>
  <si>
    <t>الشيء</t>
  </si>
  <si>
    <t>صَحِيحٌ</t>
    <phoneticPr fontId="1"/>
  </si>
  <si>
    <t>wQpAdpR</t>
  </si>
  <si>
    <t>صَدِيقِي</t>
    <phoneticPr fontId="1"/>
  </si>
  <si>
    <t>wQ[AdrAd</t>
  </si>
  <si>
    <t>صديقي</t>
  </si>
  <si>
    <t>صَغِيرٌ</t>
    <phoneticPr fontId="1"/>
  </si>
  <si>
    <t>wQyAdvR</t>
  </si>
  <si>
    <t>صغير</t>
  </si>
  <si>
    <t>صَفْحَةٌ</t>
    <phoneticPr fontId="1"/>
  </si>
  <si>
    <t>wQtXpQmR</t>
  </si>
  <si>
    <t>صُنْدُوقٌ</t>
    <phoneticPr fontId="1"/>
  </si>
  <si>
    <t>wEkX[E,rR</t>
  </si>
  <si>
    <t>صندوق</t>
  </si>
  <si>
    <t>ضَابِطٌ</t>
    <phoneticPr fontId="1"/>
  </si>
  <si>
    <t>qQhfA:R</t>
  </si>
  <si>
    <t>ضابط</t>
  </si>
  <si>
    <t>الضَّرُورَةُ</t>
    <phoneticPr fontId="1"/>
  </si>
  <si>
    <t>hgq~QvE,vQmE</t>
  </si>
  <si>
    <t>الضرورة</t>
  </si>
  <si>
    <t>الضَّوْءُ</t>
    <phoneticPr fontId="1"/>
  </si>
  <si>
    <t>hgq~Q,XxE</t>
  </si>
  <si>
    <t>الضوء</t>
  </si>
  <si>
    <t>ضَوْضَاءُ</t>
    <phoneticPr fontId="1"/>
  </si>
  <si>
    <t>qQ,XqQhxE</t>
  </si>
  <si>
    <t>ضوضاء</t>
  </si>
  <si>
    <t>الطَّاقَةُ</t>
    <phoneticPr fontId="1"/>
  </si>
  <si>
    <t>hg:~QhrQmE</t>
  </si>
  <si>
    <t>الطاقة</t>
  </si>
  <si>
    <t>الطَّائِرَةُ</t>
    <phoneticPr fontId="1"/>
  </si>
  <si>
    <t>hg:~QhzAvQmE</t>
  </si>
  <si>
    <t>الطائرة</t>
  </si>
  <si>
    <t>طَبِيبٌ</t>
    <phoneticPr fontId="1"/>
  </si>
  <si>
    <t>:QfAdfR</t>
  </si>
  <si>
    <t>طبيب</t>
  </si>
  <si>
    <t>ظَلامٌ</t>
    <phoneticPr fontId="1"/>
  </si>
  <si>
    <t>/QblR</t>
  </si>
  <si>
    <t>/QghlR</t>
  </si>
  <si>
    <t>ظلام</t>
  </si>
  <si>
    <t>الْعَالَمُ</t>
    <phoneticPr fontId="1"/>
  </si>
  <si>
    <t>hgXuQhgQlE</t>
  </si>
  <si>
    <t>العالم</t>
  </si>
  <si>
    <t>عَائِلَتُي</t>
    <phoneticPr fontId="1"/>
  </si>
  <si>
    <t>uQhzAgQjEd</t>
  </si>
  <si>
    <t>الْعَرَبِيَّةُ</t>
    <phoneticPr fontId="1"/>
  </si>
  <si>
    <t>hgXuQvQfAd~QmE</t>
  </si>
  <si>
    <t>العربية</t>
  </si>
  <si>
    <t>عَزِيزَتُي</t>
    <phoneticPr fontId="1"/>
  </si>
  <si>
    <t>uQ.Ad.QjEd</t>
  </si>
  <si>
    <t>عزيزتي</t>
  </si>
  <si>
    <t>الْعَشَاءُ</t>
    <phoneticPr fontId="1"/>
  </si>
  <si>
    <t>hgXuQaQhxE</t>
  </si>
  <si>
    <t>العشاء</t>
  </si>
  <si>
    <t>عَظِيمٌ</t>
    <phoneticPr fontId="1"/>
  </si>
  <si>
    <t>uQ/AdlR</t>
  </si>
  <si>
    <t>عظيم</t>
  </si>
  <si>
    <t>عَلَى</t>
    <phoneticPr fontId="1"/>
  </si>
  <si>
    <t>uQgQn</t>
  </si>
  <si>
    <t>على</t>
  </si>
  <si>
    <t>غَاضَبَ</t>
    <phoneticPr fontId="1"/>
  </si>
  <si>
    <t>yQhqQfQ</t>
  </si>
  <si>
    <t>غاضب</t>
  </si>
  <si>
    <t>الْغَدَاءُ</t>
    <phoneticPr fontId="1"/>
  </si>
  <si>
    <t>hgXyQ[QhxE</t>
  </si>
  <si>
    <t>الغداء</t>
  </si>
  <si>
    <t>غُرْفَةٌ</t>
    <phoneticPr fontId="1"/>
  </si>
  <si>
    <t>yEvXtQmR</t>
  </si>
  <si>
    <t>غرفة</t>
  </si>
  <si>
    <t>الْفَتَاةُ</t>
    <phoneticPr fontId="1"/>
  </si>
  <si>
    <t>hgXtQjQhmE</t>
  </si>
  <si>
    <t>الفتاة</t>
  </si>
  <si>
    <t>فَخَوِرَ</t>
    <phoneticPr fontId="1"/>
  </si>
  <si>
    <t>tQoQ,AvQ</t>
  </si>
  <si>
    <t>فخور</t>
  </si>
  <si>
    <t>فَرَيَّقَ</t>
    <phoneticPr fontId="1"/>
  </si>
  <si>
    <t>tQvQd~QrQ</t>
  </si>
  <si>
    <t>فريق</t>
  </si>
  <si>
    <t>الْفَضَاءُ</t>
    <phoneticPr fontId="1"/>
  </si>
  <si>
    <t>hgXtQqQhxE</t>
  </si>
  <si>
    <t>الفضاء</t>
  </si>
  <si>
    <t>فَضَلَكَ</t>
    <phoneticPr fontId="1"/>
  </si>
  <si>
    <t>tQqQgQ;Q</t>
  </si>
  <si>
    <t>فضلك</t>
  </si>
  <si>
    <t>فَقَطُّ</t>
    <phoneticPr fontId="1"/>
  </si>
  <si>
    <t>tQrQ:~E</t>
  </si>
  <si>
    <t>فقط</t>
  </si>
  <si>
    <t>فَوَائِدُ</t>
    <phoneticPr fontId="1"/>
  </si>
  <si>
    <t>tQ,QhzA[E</t>
  </si>
  <si>
    <t>فوائد</t>
  </si>
  <si>
    <t>الْقَادِمَةُ</t>
    <phoneticPr fontId="1"/>
  </si>
  <si>
    <t>hgXrQh[AlQmE</t>
  </si>
  <si>
    <t>القادمة</t>
  </si>
  <si>
    <t>قَائِمَةٌ</t>
    <phoneticPr fontId="1"/>
  </si>
  <si>
    <t>rQhzAlQmR</t>
  </si>
  <si>
    <t>قائمة</t>
  </si>
  <si>
    <t>كيف</t>
  </si>
  <si>
    <t>لِطَيَّفَ</t>
    <phoneticPr fontId="1"/>
  </si>
  <si>
    <t>gA:Qd~QtQ</t>
  </si>
  <si>
    <t>لطيف</t>
  </si>
  <si>
    <t>لُعْبَةٌ</t>
    <phoneticPr fontId="1"/>
  </si>
  <si>
    <t>gEuXfQmR</t>
  </si>
  <si>
    <t>لعبة</t>
  </si>
  <si>
    <t>اللِّقَاءُ</t>
    <phoneticPr fontId="1"/>
  </si>
  <si>
    <t>hgg~ArQhxE</t>
  </si>
  <si>
    <t>اللقاء</t>
  </si>
  <si>
    <t>لِلْغَايَةِ</t>
    <phoneticPr fontId="1"/>
  </si>
  <si>
    <t>gAgXyQhdQmA</t>
  </si>
  <si>
    <t>للغاية</t>
  </si>
  <si>
    <t>اللَّيْلَةُ</t>
    <phoneticPr fontId="1"/>
  </si>
  <si>
    <t>hgg~QdXgQmE</t>
  </si>
  <si>
    <t>الليلة</t>
  </si>
  <si>
    <t>مَاذَا</t>
    <phoneticPr fontId="1"/>
  </si>
  <si>
    <t>lQh`Qh</t>
  </si>
  <si>
    <t>ماذا</t>
  </si>
  <si>
    <t>الْمَاضِي</t>
    <phoneticPr fontId="1"/>
  </si>
  <si>
    <t>hgXlQhqAd</t>
  </si>
  <si>
    <t>مَجْمُوعَةٌ</t>
    <phoneticPr fontId="1"/>
  </si>
  <si>
    <t>lQ@XlE,uQmR</t>
  </si>
  <si>
    <t>مجموعة</t>
  </si>
  <si>
    <t>مَحْظُوظٌ</t>
    <phoneticPr fontId="1"/>
  </si>
  <si>
    <t>lQpX/E,/R</t>
  </si>
  <si>
    <t>محظوظ</t>
  </si>
  <si>
    <t>الْمَدْرَسَةُ</t>
    <phoneticPr fontId="1"/>
  </si>
  <si>
    <t>hgXlQ[XvQsQmE</t>
  </si>
  <si>
    <t>المدرسة</t>
  </si>
  <si>
    <t>مُدْهِشٌ</t>
    <phoneticPr fontId="1"/>
  </si>
  <si>
    <t>lE[XiAaR</t>
  </si>
  <si>
    <t>مدهش</t>
  </si>
  <si>
    <t>مَرْحَبًا</t>
    <phoneticPr fontId="1"/>
  </si>
  <si>
    <t>lQvXpQfWh</t>
  </si>
  <si>
    <t>مرحبا</t>
  </si>
  <si>
    <t>مَرِيضٌ</t>
    <phoneticPr fontId="1"/>
  </si>
  <si>
    <t>lQvAdqR</t>
  </si>
  <si>
    <t>مريض</t>
  </si>
  <si>
    <t>مَسَاءَ</t>
    <phoneticPr fontId="1"/>
  </si>
  <si>
    <t>lQsQhxQ</t>
  </si>
  <si>
    <t>مُسَاعَدَةٌ</t>
    <phoneticPr fontId="1"/>
  </si>
  <si>
    <t>lEsQhuQ[QmR</t>
  </si>
  <si>
    <t>مساعدة</t>
  </si>
  <si>
    <t>مساء</t>
  </si>
  <si>
    <t>مُسْتَشْفى</t>
    <phoneticPr fontId="1"/>
  </si>
  <si>
    <t>lEsXjQaXtn</t>
  </si>
  <si>
    <t>مستشفى</t>
  </si>
  <si>
    <t>&amp;#1594;</t>
  </si>
  <si>
    <t>الْمُسْتَقْبَلُ</t>
    <phoneticPr fontId="1"/>
  </si>
  <si>
    <t>hgXlEsXjQrXfQgE</t>
  </si>
  <si>
    <t>المستقبل</t>
  </si>
  <si>
    <t>مَسْرُورٌ</t>
    <phoneticPr fontId="1"/>
  </si>
  <si>
    <t>lQsXvE,vR</t>
  </si>
  <si>
    <t>مسرور</t>
  </si>
  <si>
    <t>مَسْؤُولِيَّةٌ</t>
    <phoneticPr fontId="1"/>
  </si>
  <si>
    <t>lQsXcE,gAd~QmR</t>
  </si>
  <si>
    <t>مسؤولية</t>
  </si>
  <si>
    <t>مُشَاهِدَةٌ</t>
    <phoneticPr fontId="1"/>
  </si>
  <si>
    <t>lEaQhiA[QmR</t>
  </si>
  <si>
    <t>مشاهدة</t>
  </si>
  <si>
    <t>مُشَكَّلَةٌ</t>
    <phoneticPr fontId="1"/>
  </si>
  <si>
    <t>lEaQ;~QgQmR</t>
  </si>
  <si>
    <t>مشكلة</t>
  </si>
  <si>
    <t>مُضَاعَفَةٌ</t>
    <phoneticPr fontId="1"/>
  </si>
  <si>
    <t>lEqQhuQtQmR</t>
  </si>
  <si>
    <t>مضاعفة</t>
  </si>
  <si>
    <t>مَطْعَمٌ</t>
    <phoneticPr fontId="1"/>
  </si>
  <si>
    <t>lQ:XuQlR</t>
  </si>
  <si>
    <t>مطعم</t>
  </si>
  <si>
    <t>مَعً</t>
    <phoneticPr fontId="1"/>
  </si>
  <si>
    <t>lQuW</t>
  </si>
  <si>
    <t>مع</t>
  </si>
  <si>
    <t>مَعْلُومَاتٌ</t>
    <phoneticPr fontId="1"/>
  </si>
  <si>
    <t>lQuXgE,lQhjR</t>
  </si>
  <si>
    <t>معلومات</t>
  </si>
  <si>
    <t>مِغْنَاطِيسٌ</t>
    <phoneticPr fontId="1"/>
  </si>
  <si>
    <t>lAyXkQh:AdsR</t>
  </si>
  <si>
    <t>مغناطيس</t>
  </si>
  <si>
    <t>مَفَاتِيحُ</t>
    <phoneticPr fontId="1"/>
  </si>
  <si>
    <t>lQtQhjAdpE</t>
  </si>
  <si>
    <t>مفاتيح</t>
  </si>
  <si>
    <t>مُفَاجِئٌ</t>
    <phoneticPr fontId="1"/>
  </si>
  <si>
    <t>lEtQh@AzR</t>
  </si>
  <si>
    <t>مفاجئ</t>
  </si>
  <si>
    <t>الْمُفَضَّلُ</t>
    <phoneticPr fontId="1"/>
  </si>
  <si>
    <t>hgXlEtQq~QgE</t>
  </si>
  <si>
    <t>المفضل</t>
  </si>
  <si>
    <t>مَقْرُوءٌ</t>
    <phoneticPr fontId="1"/>
  </si>
  <si>
    <t>lQrXvE,xR</t>
  </si>
  <si>
    <t>مقروء</t>
  </si>
  <si>
    <t>مَكَانٌ</t>
    <phoneticPr fontId="1"/>
  </si>
  <si>
    <t>lQ;QhkR</t>
  </si>
  <si>
    <t>مكان</t>
  </si>
  <si>
    <t>مُمَارَسَةٌ</t>
    <phoneticPr fontId="1"/>
  </si>
  <si>
    <t>lElQhvQsQmR</t>
  </si>
  <si>
    <t>ممارسة</t>
  </si>
  <si>
    <t>مِنْ</t>
    <phoneticPr fontId="1"/>
  </si>
  <si>
    <t>lAkX</t>
  </si>
  <si>
    <t>من</t>
  </si>
  <si>
    <t>مُنْخَفِضٌ</t>
    <phoneticPr fontId="1"/>
  </si>
  <si>
    <t>lEkXoQtAqR</t>
  </si>
  <si>
    <t>منخفض</t>
  </si>
  <si>
    <t>الْمَنْزِلُ</t>
    <phoneticPr fontId="1"/>
  </si>
  <si>
    <t>hgXlQkX.AgE</t>
  </si>
  <si>
    <t>المنزل</t>
  </si>
  <si>
    <t>مُؤَدَّبٌ</t>
    <phoneticPr fontId="1"/>
  </si>
  <si>
    <t>lEcQ[~QfR</t>
  </si>
  <si>
    <t>مؤدب</t>
  </si>
  <si>
    <t>مُوسِيقَى</t>
    <phoneticPr fontId="1"/>
  </si>
  <si>
    <t>lE,sAdrQn</t>
  </si>
  <si>
    <t>موسيقى</t>
  </si>
  <si>
    <t>مَوْضُوعٌ</t>
    <phoneticPr fontId="1"/>
  </si>
  <si>
    <t>lQ,XqE,uR</t>
  </si>
  <si>
    <t>موضوع</t>
  </si>
  <si>
    <t>مؤقتة</t>
    <phoneticPr fontId="1"/>
  </si>
  <si>
    <t>lcrjm</t>
  </si>
  <si>
    <t>مُؤْمِنٌ</t>
    <phoneticPr fontId="1"/>
  </si>
  <si>
    <t>lEcXlAkR</t>
  </si>
  <si>
    <t>مؤمن</t>
  </si>
  <si>
    <t>مِينَاءٌ</t>
    <phoneticPr fontId="1"/>
  </si>
  <si>
    <t>lAdkQhxR</t>
  </si>
  <si>
    <t>ميناء</t>
  </si>
  <si>
    <t>النَّاسُ</t>
    <phoneticPr fontId="1"/>
  </si>
  <si>
    <t>hgk~QhsE</t>
  </si>
  <si>
    <t>الناس</t>
  </si>
  <si>
    <t>نَافِذَةٌ</t>
    <phoneticPr fontId="1"/>
  </si>
  <si>
    <t>kQhtA`QmR</t>
  </si>
  <si>
    <t>نافذة</t>
  </si>
  <si>
    <t>نَصَائِحُ</t>
    <phoneticPr fontId="1"/>
  </si>
  <si>
    <t>kQwQhzApE</t>
  </si>
  <si>
    <t>نصائح</t>
  </si>
  <si>
    <t>الْهَاتِفُ</t>
    <phoneticPr fontId="1"/>
  </si>
  <si>
    <t>hgXiQhjAtE</t>
  </si>
  <si>
    <t>الهاتف</t>
  </si>
  <si>
    <t>هَادِئٌ</t>
    <phoneticPr fontId="1"/>
  </si>
  <si>
    <t>iQh[AzR</t>
  </si>
  <si>
    <t>هادئ</t>
  </si>
  <si>
    <t>هُدُوءٌ</t>
    <phoneticPr fontId="1"/>
  </si>
  <si>
    <t>iE[E,xR</t>
  </si>
  <si>
    <t>هدوء</t>
  </si>
  <si>
    <t>هَذَا</t>
    <phoneticPr fontId="1"/>
  </si>
  <si>
    <t>iQ`Qh</t>
  </si>
  <si>
    <t>هذا</t>
  </si>
  <si>
    <t>هَلْ</t>
    <phoneticPr fontId="1"/>
  </si>
  <si>
    <t>iQgX</t>
  </si>
  <si>
    <t>هل</t>
  </si>
  <si>
    <t>هُنَالِكَ</t>
    <phoneticPr fontId="1"/>
  </si>
  <si>
    <t>iEkQhgA;Q</t>
  </si>
  <si>
    <t>هنالك</t>
  </si>
  <si>
    <t>هُوَ</t>
    <phoneticPr fontId="1"/>
  </si>
  <si>
    <t>iE,Q</t>
  </si>
  <si>
    <t>هَؤُلَاءِ</t>
    <phoneticPr fontId="1"/>
  </si>
  <si>
    <t>iQcEgQhxA</t>
  </si>
  <si>
    <t>هؤلاء</t>
  </si>
  <si>
    <t>هِي</t>
    <phoneticPr fontId="1"/>
  </si>
  <si>
    <t>iAd</t>
  </si>
  <si>
    <t>هي</t>
  </si>
  <si>
    <t>هَيْئَةٌ</t>
    <phoneticPr fontId="1"/>
  </si>
  <si>
    <t>iQdXzQmR</t>
  </si>
  <si>
    <t>هيئة</t>
  </si>
  <si>
    <t>يَعْتَقِدُونَ</t>
    <phoneticPr fontId="1"/>
  </si>
  <si>
    <t>dQuXjQrA[E,kQ</t>
  </si>
  <si>
    <t>يعتقدون</t>
  </si>
  <si>
    <t>يَفْتَرِضُ</t>
    <phoneticPr fontId="1"/>
  </si>
  <si>
    <t>dQtXjQvAqE</t>
  </si>
  <si>
    <t>يفترض</t>
  </si>
  <si>
    <t>lazy</t>
    <phoneticPr fontId="1"/>
  </si>
  <si>
    <t>جميلة</t>
  </si>
  <si>
    <t>بالمناسبة</t>
  </si>
  <si>
    <t>صحيح</t>
  </si>
  <si>
    <t>@QlAdgQmW</t>
  </si>
  <si>
    <t>؀</t>
  </si>
  <si>
    <t>؁</t>
  </si>
  <si>
    <t>؂</t>
  </si>
  <si>
    <t>؃</t>
  </si>
  <si>
    <t>؄</t>
  </si>
  <si>
    <t>؅</t>
  </si>
  <si>
    <t>؆</t>
  </si>
  <si>
    <t>؇</t>
  </si>
  <si>
    <t>؈</t>
  </si>
  <si>
    <t>؉</t>
  </si>
  <si>
    <t>؊</t>
  </si>
  <si>
    <t>؋</t>
  </si>
  <si>
    <t>؍</t>
  </si>
  <si>
    <t>؎</t>
  </si>
  <si>
    <t>؏</t>
  </si>
  <si>
    <t>ؐ</t>
  </si>
  <si>
    <t>ؑ</t>
  </si>
  <si>
    <t>ؒ</t>
  </si>
  <si>
    <t>ؓ</t>
  </si>
  <si>
    <t>ؔ</t>
  </si>
  <si>
    <t>ؕ</t>
  </si>
  <si>
    <t>ؖ</t>
  </si>
  <si>
    <t>ؗ</t>
  </si>
  <si>
    <t>ؘ</t>
  </si>
  <si>
    <t>ؙ</t>
  </si>
  <si>
    <t>ؚ</t>
  </si>
  <si>
    <t>ALM</t>
  </si>
  <si>
    <t>؝</t>
  </si>
  <si>
    <t>؞</t>
  </si>
  <si>
    <t>ؠ</t>
  </si>
  <si>
    <t>ػ</t>
  </si>
  <si>
    <t>ؼ</t>
  </si>
  <si>
    <t>ؽ</t>
  </si>
  <si>
    <t>ؾ</t>
  </si>
  <si>
    <t>ؿ</t>
  </si>
  <si>
    <t>ٓ</t>
  </si>
  <si>
    <t>ٔ</t>
  </si>
  <si>
    <t>ٕ</t>
  </si>
  <si>
    <t>ٖ</t>
  </si>
  <si>
    <t>ٗ</t>
  </si>
  <si>
    <t>٘</t>
  </si>
  <si>
    <t>ٙ</t>
  </si>
  <si>
    <t>ٚ</t>
  </si>
  <si>
    <t>ٛ</t>
  </si>
  <si>
    <t>ٜ</t>
  </si>
  <si>
    <t>ٝ</t>
  </si>
  <si>
    <t>ٞ</t>
  </si>
  <si>
    <t>ٟ</t>
  </si>
  <si>
    <t>اتمنى</t>
  </si>
  <si>
    <t>اثق</t>
  </si>
  <si>
    <t>اخرى</t>
  </si>
  <si>
    <t>اخشى</t>
  </si>
  <si>
    <t>الارض</t>
  </si>
  <si>
    <t>الاسبوع</t>
  </si>
  <si>
    <t>استطيع</t>
  </si>
  <si>
    <t>الاسئلة</t>
  </si>
  <si>
    <t>الاشياء</t>
  </si>
  <si>
    <t>اصدقاء</t>
  </si>
  <si>
    <t>اعتقد</t>
  </si>
  <si>
    <t>اعرف</t>
  </si>
  <si>
    <t>الافضل</t>
  </si>
  <si>
    <t>انا</t>
  </si>
  <si>
    <t>انت</t>
  </si>
  <si>
    <t>الانتظار</t>
  </si>
  <si>
    <t>انظروا</t>
  </si>
  <si>
    <t>الاولاد</t>
  </si>
  <si>
    <t>ايضا</t>
  </si>
  <si>
    <t>البقاء</t>
  </si>
  <si>
    <t>الحقيقة</t>
  </si>
  <si>
    <t>اضافة</t>
  </si>
  <si>
    <t>انتظر</t>
  </si>
  <si>
    <t>انتهى</t>
  </si>
  <si>
    <t>الى</t>
  </si>
  <si>
    <t>@hx</t>
  </si>
  <si>
    <t>vyl</t>
  </si>
  <si>
    <t>aow</t>
  </si>
  <si>
    <t>ugn</t>
  </si>
  <si>
    <t>lh`h</t>
  </si>
  <si>
    <t>lshx</t>
  </si>
  <si>
    <t>i`h</t>
  </si>
  <si>
    <t>[hzlh</t>
  </si>
  <si>
    <t>`g;</t>
  </si>
  <si>
    <t>w[drd</t>
  </si>
  <si>
    <t>to,v</t>
  </si>
  <si>
    <t>td</t>
  </si>
  <si>
    <t>id</t>
  </si>
  <si>
    <t>oaf</t>
  </si>
  <si>
    <t>als</t>
  </si>
  <si>
    <t>yhqf</t>
  </si>
  <si>
    <t>tqg;</t>
  </si>
  <si>
    <t>fow,w</t>
  </si>
  <si>
    <t>hgpdhm</t>
  </si>
  <si>
    <t>`h;vj;</t>
  </si>
  <si>
    <t>uhzgjd</t>
  </si>
  <si>
    <t>u.d.jd</t>
  </si>
  <si>
    <t>t,hz[</t>
  </si>
  <si>
    <t>lthjdp</t>
  </si>
  <si>
    <t>l,sdrn</t>
  </si>
  <si>
    <t>kwhzp</t>
  </si>
  <si>
    <t>ikhg;</t>
  </si>
  <si>
    <t>i,</t>
  </si>
  <si>
    <t>,qu</t>
  </si>
  <si>
    <t>ohzt</t>
  </si>
  <si>
    <t>ohztm</t>
  </si>
  <si>
    <t>[v@m</t>
  </si>
  <si>
    <t>`;hx</t>
  </si>
  <si>
    <t>vhzu</t>
  </si>
  <si>
    <t>vthr</t>
  </si>
  <si>
    <t>vzds</t>
  </si>
  <si>
    <t>.,h@</t>
  </si>
  <si>
    <t>shum</t>
  </si>
  <si>
    <t>sud[</t>
  </si>
  <si>
    <t>sk,hj</t>
  </si>
  <si>
    <t>ah:z</t>
  </si>
  <si>
    <t>ac,k</t>
  </si>
  <si>
    <t>wpdp</t>
  </si>
  <si>
    <t>wydv</t>
  </si>
  <si>
    <t>qhf:</t>
  </si>
  <si>
    <t>:fdf</t>
  </si>
  <si>
    <t>u/dl</t>
  </si>
  <si>
    <t>rhz[</t>
  </si>
  <si>
    <t>rhzlm</t>
  </si>
  <si>
    <t>rvhxm</t>
  </si>
  <si>
    <t>rgdgm</t>
  </si>
  <si>
    <t>;jhf</t>
  </si>
  <si>
    <t>;edv</t>
  </si>
  <si>
    <t>lvdq</t>
  </si>
  <si>
    <t>lshu[m</t>
  </si>
  <si>
    <t>lahi[m</t>
  </si>
  <si>
    <t>lqhutm</t>
  </si>
  <si>
    <t>lth@z</t>
  </si>
  <si>
    <t>l;hk</t>
  </si>
  <si>
    <t>llhvsm</t>
  </si>
  <si>
    <t>ldkhx</t>
  </si>
  <si>
    <t>kht`m</t>
  </si>
  <si>
    <t>ih[z</t>
  </si>
  <si>
    <t>i[,x</t>
  </si>
  <si>
    <t>,hp[m</t>
  </si>
  <si>
    <t>,hqpm</t>
  </si>
  <si>
    <t>,/dtm</t>
  </si>
  <si>
    <t>fhglkhsfm</t>
  </si>
  <si>
    <t>ffuq</t>
  </si>
  <si>
    <t>fodv</t>
  </si>
  <si>
    <t>fuqil</t>
  </si>
  <si>
    <t>fdklh</t>
  </si>
  <si>
    <t>jfpe</t>
  </si>
  <si>
    <t>jfrn</t>
  </si>
  <si>
    <t>jtqg</t>
  </si>
  <si>
    <t>hgp[de</t>
  </si>
  <si>
    <t>[;j,v</t>
  </si>
  <si>
    <t>`zf</t>
  </si>
  <si>
    <t>vcdm</t>
  </si>
  <si>
    <t>adx</t>
  </si>
  <si>
    <t>wtpm</t>
  </si>
  <si>
    <t>wk[,r</t>
  </si>
  <si>
    <t>q,qhx</t>
  </si>
  <si>
    <t>hguhgl</t>
  </si>
  <si>
    <t>hguahx</t>
  </si>
  <si>
    <t>hgy[hx</t>
  </si>
  <si>
    <t>yvtm</t>
  </si>
  <si>
    <t>hgtjhm</t>
  </si>
  <si>
    <t>hgtqhx</t>
  </si>
  <si>
    <t>hgrh[lm</t>
  </si>
  <si>
    <t>hgrfq</t>
  </si>
  <si>
    <t>rfg</t>
  </si>
  <si>
    <t>gufm</t>
  </si>
  <si>
    <t>gr[</t>
  </si>
  <si>
    <t>ggyhdm</t>
  </si>
  <si>
    <t>g,pm</t>
  </si>
  <si>
    <t>gcgc</t>
  </si>
  <si>
    <t>hglhqd</t>
  </si>
  <si>
    <t>l@l,um</t>
  </si>
  <si>
    <t>lp/,/</t>
  </si>
  <si>
    <t>hgl[vsm</t>
  </si>
  <si>
    <t>l[ia</t>
  </si>
  <si>
    <t>lsjatn</t>
  </si>
  <si>
    <t>hglsjrfg</t>
  </si>
  <si>
    <t>lsv,v</t>
  </si>
  <si>
    <t>l:ul</t>
  </si>
  <si>
    <t>lug,lhj</t>
  </si>
  <si>
    <t>lykh:ds</t>
  </si>
  <si>
    <t>lrv,x</t>
  </si>
  <si>
    <t>lk</t>
  </si>
  <si>
    <t>lkotq</t>
  </si>
  <si>
    <t>hglk.g</t>
  </si>
  <si>
    <t>l,q,u</t>
  </si>
  <si>
    <t>lclk</t>
  </si>
  <si>
    <t>hgihjt</t>
  </si>
  <si>
    <t>ig</t>
  </si>
  <si>
    <t>idzm</t>
  </si>
  <si>
    <t>hg,rj</t>
  </si>
  <si>
    <t>df[,</t>
  </si>
  <si>
    <t>dp[e</t>
  </si>
  <si>
    <t>dujr[,k</t>
  </si>
  <si>
    <t>dtjvq</t>
  </si>
  <si>
    <t>her</t>
  </si>
  <si>
    <t>hovn</t>
  </si>
  <si>
    <t>hoan</t>
  </si>
  <si>
    <t>hsj:du</t>
  </si>
  <si>
    <t>hw[rhx</t>
  </si>
  <si>
    <t>hujr[</t>
  </si>
  <si>
    <t>hkh</t>
  </si>
  <si>
    <t>hkj</t>
  </si>
  <si>
    <t>hk/v,h</t>
  </si>
  <si>
    <t>hgfrhx</t>
  </si>
  <si>
    <t>hgprdrm</t>
  </si>
  <si>
    <t>hbekdk</t>
  </si>
  <si>
    <t>hbvq</t>
  </si>
  <si>
    <t>hbsf,u</t>
  </si>
  <si>
    <t>hbszgm</t>
  </si>
  <si>
    <t>hbadhx</t>
  </si>
  <si>
    <t>hbtqg</t>
  </si>
  <si>
    <t>hbkj/hv</t>
  </si>
  <si>
    <t>hb,b[</t>
  </si>
  <si>
    <t>obg</t>
  </si>
  <si>
    <t>/bl</t>
  </si>
  <si>
    <t>rgdb</t>
  </si>
  <si>
    <t>icbx</t>
  </si>
  <si>
    <t>huvt</t>
  </si>
  <si>
    <t>hdqh</t>
  </si>
  <si>
    <t>fvkhl@</t>
  </si>
  <si>
    <t>fcvm</t>
  </si>
  <si>
    <t>jhvdo</t>
  </si>
  <si>
    <t>jw,dv</t>
  </si>
  <si>
    <t>eugf</t>
  </si>
  <si>
    <t>@.dvm</t>
  </si>
  <si>
    <t>@ldgm</t>
  </si>
  <si>
    <t>ph[em</t>
  </si>
  <si>
    <t>p@l</t>
  </si>
  <si>
    <t>pskh</t>
  </si>
  <si>
    <t>prdfm</t>
  </si>
  <si>
    <t>;dt</t>
  </si>
  <si>
    <t>lvpfh</t>
  </si>
  <si>
    <t>lu</t>
  </si>
  <si>
    <t>hqhtm</t>
  </si>
  <si>
    <t>hkj/v</t>
  </si>
  <si>
    <t>hkjin</t>
  </si>
  <si>
    <t>hgn</t>
  </si>
  <si>
    <t>hjlkn</t>
    <phoneticPr fontId="1"/>
  </si>
  <si>
    <t>fhg:fu</t>
    <phoneticPr fontId="1"/>
  </si>
  <si>
    <t>fl@v[</t>
    <phoneticPr fontId="1"/>
  </si>
  <si>
    <t>jjwg</t>
    <phoneticPr fontId="1"/>
  </si>
  <si>
    <t>hgehgem</t>
    <phoneticPr fontId="1"/>
  </si>
  <si>
    <t>ehk,d</t>
    <phoneticPr fontId="1"/>
  </si>
  <si>
    <t>@d[</t>
    <phoneticPr fontId="1"/>
  </si>
  <si>
    <t>prdrdm</t>
    <phoneticPr fontId="1"/>
  </si>
  <si>
    <t>hg`vhu</t>
    <phoneticPr fontId="1"/>
  </si>
  <si>
    <t>hg`ihf</t>
    <phoneticPr fontId="1"/>
  </si>
  <si>
    <t>sdhvm</t>
    <phoneticPr fontId="1"/>
  </si>
  <si>
    <t>aowdm</t>
    <phoneticPr fontId="1"/>
  </si>
  <si>
    <t>hgadx</t>
    <phoneticPr fontId="1"/>
  </si>
  <si>
    <t>hgqv,vm</t>
    <phoneticPr fontId="1"/>
  </si>
  <si>
    <t>hgq,x</t>
    <phoneticPr fontId="1"/>
  </si>
  <si>
    <t>hg:hrm</t>
    <phoneticPr fontId="1"/>
  </si>
  <si>
    <t>hg:hzvm</t>
    <phoneticPr fontId="1"/>
  </si>
  <si>
    <t>hguvfdm</t>
    <phoneticPr fontId="1"/>
  </si>
  <si>
    <t>tvdr</t>
    <phoneticPr fontId="1"/>
  </si>
  <si>
    <t>tr:</t>
    <phoneticPr fontId="1"/>
  </si>
  <si>
    <t>rwm</t>
    <phoneticPr fontId="1"/>
  </si>
  <si>
    <t>rqdm</t>
    <phoneticPr fontId="1"/>
  </si>
  <si>
    <t>hggpl</t>
    <phoneticPr fontId="1"/>
  </si>
  <si>
    <t>g:dt</t>
    <phoneticPr fontId="1"/>
  </si>
  <si>
    <t>hggrhx</t>
    <phoneticPr fontId="1"/>
  </si>
  <si>
    <t>hggdgm</t>
    <phoneticPr fontId="1"/>
  </si>
  <si>
    <t>lsc,gdm</t>
    <phoneticPr fontId="1"/>
  </si>
  <si>
    <t>la;gm</t>
    <phoneticPr fontId="1"/>
  </si>
  <si>
    <t>hgltqg</t>
    <phoneticPr fontId="1"/>
  </si>
  <si>
    <t>lc[f</t>
    <phoneticPr fontId="1"/>
  </si>
  <si>
    <t>hgkhs</t>
    <phoneticPr fontId="1"/>
  </si>
  <si>
    <t>َ</t>
    <phoneticPr fontId="1"/>
  </si>
  <si>
    <t>Q</t>
    <phoneticPr fontId="1"/>
  </si>
  <si>
    <t>&amp;#1614;</t>
    <phoneticPr fontId="1"/>
  </si>
  <si>
    <t>ة</t>
    <phoneticPr fontId="1"/>
  </si>
  <si>
    <t>&amp;#1577;</t>
    <phoneticPr fontId="1"/>
  </si>
  <si>
    <t>ل</t>
    <phoneticPr fontId="1"/>
  </si>
  <si>
    <t>g</t>
    <phoneticPr fontId="1"/>
  </si>
  <si>
    <t>&amp;#1610;</t>
    <phoneticPr fontId="1"/>
  </si>
  <si>
    <t>ي</t>
    <phoneticPr fontId="1"/>
  </si>
  <si>
    <t>d</t>
    <phoneticPr fontId="1"/>
  </si>
  <si>
    <t>ِ</t>
    <phoneticPr fontId="1"/>
  </si>
  <si>
    <t>A</t>
    <phoneticPr fontId="1"/>
  </si>
  <si>
    <t>&amp;#1616;</t>
    <phoneticPr fontId="1"/>
  </si>
  <si>
    <t>~</t>
    <phoneticPr fontId="1"/>
  </si>
  <si>
    <t>&amp;#1617;</t>
    <phoneticPr fontId="1"/>
  </si>
  <si>
    <t>H</t>
    <phoneticPr fontId="1"/>
  </si>
  <si>
    <t>أ</t>
    <phoneticPr fontId="1"/>
  </si>
  <si>
    <t>&amp;#1604;</t>
    <phoneticPr fontId="1"/>
  </si>
  <si>
    <t>&amp;#1609;</t>
    <phoneticPr fontId="1"/>
  </si>
  <si>
    <t>&amp;#1601;</t>
    <phoneticPr fontId="1"/>
  </si>
  <si>
    <t>&amp;#1585;</t>
    <phoneticPr fontId="1"/>
  </si>
  <si>
    <t>&amp;#1589;</t>
    <phoneticPr fontId="1"/>
  </si>
  <si>
    <t>@</t>
    <phoneticPr fontId="1"/>
  </si>
  <si>
    <t>&amp;#1580;</t>
    <phoneticPr fontId="1"/>
  </si>
  <si>
    <t>&amp;#1582;</t>
    <phoneticPr fontId="1"/>
  </si>
  <si>
    <t>&amp;#1584;</t>
    <phoneticPr fontId="1"/>
  </si>
  <si>
    <t>&amp;#1608;</t>
    <phoneticPr fontId="1"/>
  </si>
  <si>
    <t>&amp;#1583;</t>
    <phoneticPr fontId="1"/>
  </si>
  <si>
    <t>&amp;#1603;</t>
    <phoneticPr fontId="1"/>
  </si>
  <si>
    <t>&amp;#1606;</t>
    <phoneticPr fontId="1"/>
  </si>
  <si>
    <t>&amp;#1586;</t>
    <phoneticPr fontId="1"/>
  </si>
  <si>
    <t>&amp;#1591;</t>
    <phoneticPr fontId="1"/>
  </si>
  <si>
    <t>&amp;#1592;</t>
    <phoneticPr fontId="1"/>
  </si>
  <si>
    <t>&amp;#1604;&amp;#1575;</t>
    <phoneticPr fontId="1"/>
  </si>
  <si>
    <t>&amp;#1611;</t>
    <phoneticPr fontId="1"/>
  </si>
  <si>
    <t>&amp;#1618;</t>
    <phoneticPr fontId="1"/>
  </si>
  <si>
    <t>-</t>
    <phoneticPr fontId="1"/>
  </si>
  <si>
    <t>N</t>
    <phoneticPr fontId="1"/>
  </si>
  <si>
    <t>&amp;#1570;</t>
    <phoneticPr fontId="1"/>
  </si>
  <si>
    <t>c</t>
    <phoneticPr fontId="1"/>
  </si>
  <si>
    <t>&amp;#1572;</t>
    <phoneticPr fontId="1"/>
  </si>
  <si>
    <t>arrest</t>
    <phoneticPr fontId="1"/>
  </si>
  <si>
    <t>to watch/watch</t>
    <phoneticPr fontId="1"/>
  </si>
  <si>
    <t>&amp;#1588;</t>
    <phoneticPr fontId="1"/>
  </si>
  <si>
    <t>she</t>
    <phoneticPr fontId="1"/>
  </si>
  <si>
    <t>go</t>
    <phoneticPr fontId="1"/>
  </si>
  <si>
    <t>the future</t>
    <phoneticPr fontId="1"/>
  </si>
  <si>
    <t>regarding</t>
    <phoneticPr fontId="1"/>
  </si>
  <si>
    <t>&amp;#1587;</t>
    <phoneticPr fontId="1"/>
  </si>
  <si>
    <t>third</t>
    <phoneticPr fontId="1"/>
  </si>
  <si>
    <t>friends</t>
    <phoneticPr fontId="1"/>
  </si>
  <si>
    <t>x</t>
    <phoneticPr fontId="1"/>
  </si>
  <si>
    <t>&amp;#1569;</t>
    <phoneticPr fontId="1"/>
  </si>
  <si>
    <t>آ</t>
    <phoneticPr fontId="1"/>
  </si>
  <si>
    <t>&amp;#1613;</t>
    <phoneticPr fontId="1"/>
  </si>
  <si>
    <t>&amp;#1573;</t>
    <phoneticPr fontId="1"/>
  </si>
  <si>
    <t>&amp;#1571;</t>
    <phoneticPr fontId="1"/>
  </si>
  <si>
    <t>ئ</t>
    <phoneticPr fontId="1"/>
  </si>
  <si>
    <t>&amp;#1574;</t>
    <phoneticPr fontId="1"/>
  </si>
  <si>
    <t>&amp;#1590;</t>
    <phoneticPr fontId="1"/>
  </si>
  <si>
    <t>&amp;#1612;</t>
    <phoneticPr fontId="1"/>
  </si>
  <si>
    <t>&amp;#1615;</t>
    <phoneticPr fontId="1"/>
  </si>
  <si>
    <t>job/function</t>
    <phoneticPr fontId="1"/>
  </si>
  <si>
    <t>I fear</t>
    <phoneticPr fontId="1"/>
  </si>
  <si>
    <t>It seems</t>
    <phoneticPr fontId="1"/>
  </si>
  <si>
    <t>doctor</t>
    <phoneticPr fontId="1"/>
  </si>
  <si>
    <t>my dear</t>
    <phoneticPr fontId="1"/>
  </si>
  <si>
    <t>you</t>
    <phoneticPr fontId="1"/>
  </si>
  <si>
    <t>I hope/I wish</t>
    <phoneticPr fontId="1"/>
  </si>
  <si>
    <t>look</t>
    <phoneticPr fontId="1"/>
  </si>
  <si>
    <t>I trust</t>
    <phoneticPr fontId="1"/>
  </si>
  <si>
    <t>please</t>
    <phoneticPr fontId="1"/>
  </si>
  <si>
    <t>my friend</t>
    <phoneticPr fontId="1"/>
  </si>
  <si>
    <t>group/set</t>
    <phoneticPr fontId="1"/>
  </si>
  <si>
    <t>hospital</t>
    <phoneticPr fontId="1"/>
  </si>
  <si>
    <t>tonight</t>
    <phoneticPr fontId="1"/>
  </si>
  <si>
    <t>keys</t>
    <phoneticPr fontId="1"/>
  </si>
  <si>
    <t>program</t>
    <phoneticPr fontId="1"/>
  </si>
  <si>
    <t>fox</t>
    <phoneticPr fontId="1"/>
  </si>
  <si>
    <t>noise</t>
    <phoneticPr fontId="1"/>
  </si>
  <si>
    <t>vision/seeing</t>
    <phoneticPr fontId="1"/>
  </si>
  <si>
    <t>great</t>
    <phoneticPr fontId="1"/>
  </si>
  <si>
    <t>clear</t>
    <phoneticPr fontId="1"/>
  </si>
  <si>
    <t>that</t>
    <phoneticPr fontId="1"/>
  </si>
  <si>
    <t>magnet</t>
    <phoneticPr fontId="1"/>
  </si>
  <si>
    <t>secondary</t>
    <phoneticPr fontId="1"/>
  </si>
  <si>
    <t>beautiful</t>
    <phoneticPr fontId="1"/>
  </si>
  <si>
    <t>dinner</t>
    <phoneticPr fontId="1"/>
  </si>
  <si>
    <t>my family</t>
    <phoneticPr fontId="1"/>
  </si>
  <si>
    <t>phone</t>
    <phoneticPr fontId="1"/>
  </si>
  <si>
    <t>I/I am</t>
    <phoneticPr fontId="1"/>
  </si>
  <si>
    <t>harbor/port</t>
    <phoneticPr fontId="1"/>
  </si>
  <si>
    <t>once</t>
    <phoneticPr fontId="1"/>
  </si>
  <si>
    <t>pearl</t>
    <phoneticPr fontId="1"/>
  </si>
  <si>
    <t>it is happening/it happens</t>
    <phoneticPr fontId="1"/>
  </si>
  <si>
    <t>incident/accident</t>
    <phoneticPr fontId="1"/>
  </si>
  <si>
    <t>stay</t>
    <phoneticPr fontId="1"/>
  </si>
  <si>
    <t>years</t>
    <phoneticPr fontId="1"/>
  </si>
  <si>
    <t>يُمْكِنُنِي</t>
    <phoneticPr fontId="1"/>
  </si>
  <si>
    <t>يمكنني</t>
    <phoneticPr fontId="1"/>
  </si>
  <si>
    <t>dl;kkd</t>
    <phoneticPr fontId="1"/>
  </si>
  <si>
    <t>dElX;AkEkAd</t>
    <phoneticPr fontId="1"/>
  </si>
  <si>
    <t>I can</t>
    <phoneticPr fontId="1"/>
  </si>
  <si>
    <t>other</t>
    <phoneticPr fontId="1"/>
  </si>
  <si>
    <t>I am waiting/wait</t>
    <phoneticPr fontId="1"/>
  </si>
  <si>
    <t>date</t>
    <phoneticPr fontId="1"/>
  </si>
  <si>
    <t>affairs</t>
    <phoneticPr fontId="1"/>
  </si>
  <si>
    <t>degree</t>
    <phoneticPr fontId="1"/>
  </si>
  <si>
    <t>situation</t>
    <phoneticPr fontId="1"/>
  </si>
  <si>
    <t>things</t>
    <phoneticPr fontId="1"/>
  </si>
  <si>
    <t>the thing</t>
    <phoneticPr fontId="1"/>
  </si>
  <si>
    <t>island</t>
    <phoneticPr fontId="1"/>
  </si>
  <si>
    <t>fine</t>
    <phoneticPr fontId="1"/>
  </si>
  <si>
    <t>personality/figure/character</t>
    <phoneticPr fontId="1"/>
  </si>
  <si>
    <t>wolf</t>
    <phoneticPr fontId="1"/>
  </si>
  <si>
    <t>it is assumed</t>
    <phoneticPr fontId="1"/>
  </si>
  <si>
    <t>filming/photography</t>
    <phoneticPr fontId="1"/>
  </si>
  <si>
    <t>believer</t>
    <phoneticPr fontId="1"/>
  </si>
  <si>
    <t>window</t>
    <phoneticPr fontId="1"/>
  </si>
  <si>
    <t>energy</t>
    <phoneticPr fontId="1"/>
  </si>
  <si>
    <t>the meeting</t>
    <phoneticPr fontId="1"/>
  </si>
  <si>
    <t>questions</t>
    <phoneticPr fontId="1"/>
  </si>
  <si>
    <t>temporary</t>
    <phoneticPr fontId="1"/>
  </si>
  <si>
    <t>also</t>
    <phoneticPr fontId="1"/>
  </si>
  <si>
    <t>officer</t>
    <phoneticPr fontId="1"/>
  </si>
  <si>
    <t>despite</t>
    <phoneticPr fontId="1"/>
  </si>
  <si>
    <t>looking for</t>
    <phoneticPr fontId="1"/>
  </si>
  <si>
    <t>topic/subject/theme</t>
    <phoneticPr fontId="1"/>
  </si>
  <si>
    <t>fund/box</t>
    <phoneticPr fontId="1"/>
  </si>
  <si>
    <t>advice/tips</t>
    <phoneticPr fontId="1"/>
  </si>
  <si>
    <t>with</t>
    <phoneticPr fontId="1"/>
  </si>
  <si>
    <t>car</t>
    <phoneticPr fontId="1"/>
  </si>
  <si>
    <t>few</t>
    <phoneticPr fontId="1"/>
  </si>
  <si>
    <t>board</t>
    <phoneticPr fontId="1"/>
  </si>
  <si>
    <t>I believe</t>
    <phoneticPr fontId="1"/>
  </si>
  <si>
    <t>the past/past</t>
    <phoneticPr fontId="1"/>
  </si>
  <si>
    <t>shore/beach</t>
    <phoneticPr fontId="1"/>
  </si>
  <si>
    <t>sudden</t>
    <phoneticPr fontId="1"/>
  </si>
  <si>
    <t>help/assistance/assist</t>
    <phoneticPr fontId="1"/>
  </si>
  <si>
    <t>necessity</t>
    <phoneticPr fontId="1"/>
  </si>
  <si>
    <t>restaurant</t>
    <phoneticPr fontId="1"/>
  </si>
  <si>
    <t>the home/home</t>
    <phoneticPr fontId="1"/>
  </si>
  <si>
    <t>wood</t>
    <phoneticPr fontId="1"/>
  </si>
  <si>
    <t>the world</t>
    <phoneticPr fontId="1"/>
  </si>
  <si>
    <t>arm</t>
    <phoneticPr fontId="1"/>
  </si>
  <si>
    <t>real</t>
    <phoneticPr fontId="1"/>
  </si>
  <si>
    <t>place</t>
    <phoneticPr fontId="1"/>
  </si>
  <si>
    <t>sick</t>
    <phoneticPr fontId="1"/>
  </si>
  <si>
    <t>luggage/suitcase/bag</t>
    <phoneticPr fontId="1"/>
  </si>
  <si>
    <t>small/young</t>
    <phoneticPr fontId="1"/>
  </si>
  <si>
    <t>game</t>
    <phoneticPr fontId="1"/>
  </si>
  <si>
    <t>some of them</t>
    <phoneticPr fontId="1"/>
  </si>
  <si>
    <t>Monday</t>
    <phoneticPr fontId="1"/>
  </si>
  <si>
    <t>book</t>
    <phoneticPr fontId="1"/>
  </si>
  <si>
    <t>Arabic</t>
    <phoneticPr fontId="1"/>
  </si>
  <si>
    <t>a lot/many/much</t>
    <phoneticPr fontId="1"/>
  </si>
  <si>
    <t>information</t>
    <phoneticPr fontId="1"/>
  </si>
  <si>
    <t>how</t>
    <phoneticPr fontId="1"/>
  </si>
  <si>
    <t>surprising/amazing</t>
    <phoneticPr fontId="1"/>
  </si>
  <si>
    <t>waiting</t>
    <phoneticPr fontId="1"/>
  </si>
  <si>
    <t>no</t>
    <phoneticPr fontId="1"/>
  </si>
  <si>
    <t>comrades</t>
    <phoneticPr fontId="1"/>
  </si>
  <si>
    <t>the favorite/favorite</t>
    <phoneticPr fontId="1"/>
  </si>
  <si>
    <t>intelligence</t>
    <phoneticPr fontId="1"/>
  </si>
  <si>
    <t>to/to me</t>
    <phoneticPr fontId="1"/>
  </si>
  <si>
    <t>polite</t>
    <phoneticPr fontId="1"/>
  </si>
  <si>
    <t>before</t>
    <phoneticPr fontId="1"/>
  </si>
  <si>
    <t>amazing/wonderful/elegant</t>
    <phoneticPr fontId="1"/>
  </si>
  <si>
    <t>room</t>
    <phoneticPr fontId="1"/>
  </si>
  <si>
    <t>extremely</t>
    <phoneticPr fontId="1"/>
  </si>
  <si>
    <t>happy</t>
    <phoneticPr fontId="1"/>
  </si>
  <si>
    <t>problem</t>
    <phoneticPr fontId="1"/>
  </si>
  <si>
    <t>practice/exercise</t>
    <phoneticPr fontId="1"/>
  </si>
  <si>
    <t>something/thing</t>
    <phoneticPr fontId="1"/>
  </si>
  <si>
    <t>pleased/delighted/glad</t>
    <phoneticPr fontId="1"/>
  </si>
  <si>
    <t>I have</t>
    <phoneticPr fontId="1"/>
  </si>
  <si>
    <t>the girl</t>
    <phoneticPr fontId="1"/>
  </si>
  <si>
    <t>light</t>
    <phoneticPr fontId="1"/>
  </si>
  <si>
    <t>music/musical/musician</t>
    <phoneticPr fontId="1"/>
  </si>
  <si>
    <t>issue/case/cause</t>
    <phoneticPr fontId="1"/>
  </si>
  <si>
    <t>correct/true</t>
    <phoneticPr fontId="1"/>
  </si>
  <si>
    <t>meat</t>
    <phoneticPr fontId="1"/>
  </si>
  <si>
    <t>what</t>
    <phoneticPr fontId="1"/>
  </si>
  <si>
    <t>welcome/hello</t>
    <phoneticPr fontId="1"/>
  </si>
  <si>
    <t>person</t>
    <phoneticPr fontId="1"/>
  </si>
  <si>
    <t>they think</t>
    <phoneticPr fontId="1"/>
  </si>
  <si>
    <t>this/that</t>
    <phoneticPr fontId="1"/>
  </si>
  <si>
    <t>the best</t>
    <phoneticPr fontId="1"/>
  </si>
  <si>
    <t>the time/time</t>
    <phoneticPr fontId="1"/>
  </si>
  <si>
    <t>responsible/a female official/liability</t>
    <phoneticPr fontId="1"/>
  </si>
  <si>
    <t>I finish/finish/it's over</t>
    <phoneticPr fontId="1"/>
  </si>
  <si>
    <t>evening</t>
    <phoneticPr fontId="1"/>
  </si>
  <si>
    <t>he/he is</t>
    <phoneticPr fontId="1"/>
  </si>
  <si>
    <t>the people/people</t>
    <phoneticPr fontId="1"/>
  </si>
  <si>
    <t>proud</t>
    <phoneticPr fontId="1"/>
  </si>
  <si>
    <t>story</t>
    <phoneticPr fontId="1"/>
  </si>
  <si>
    <t>hour</t>
    <phoneticPr fontId="1"/>
  </si>
  <si>
    <t>epicenter/focus</t>
    <phoneticPr fontId="1"/>
  </si>
  <si>
    <t>president</t>
    <phoneticPr fontId="1"/>
  </si>
  <si>
    <t>by the way</t>
    <phoneticPr fontId="1"/>
  </si>
  <si>
    <t>remain</t>
    <phoneticPr fontId="1"/>
  </si>
  <si>
    <t>life</t>
    <phoneticPr fontId="1"/>
  </si>
  <si>
    <t>help yourself/go ahead</t>
    <phoneticPr fontId="1"/>
  </si>
  <si>
    <t>a team/team</t>
    <phoneticPr fontId="1"/>
  </si>
  <si>
    <t>calm/quiet</t>
    <phoneticPr fontId="1"/>
  </si>
  <si>
    <t>your memory</t>
    <phoneticPr fontId="1"/>
  </si>
  <si>
    <t>I can</t>
    <phoneticPr fontId="1"/>
  </si>
  <si>
    <t>week</t>
    <phoneticPr fontId="1"/>
  </si>
  <si>
    <t>one</t>
    <phoneticPr fontId="1"/>
  </si>
  <si>
    <t>page</t>
    <phoneticPr fontId="1"/>
  </si>
  <si>
    <t>sun</t>
    <phoneticPr fontId="1"/>
  </si>
  <si>
    <t>angry/furious</t>
    <phoneticPr fontId="1"/>
  </si>
  <si>
    <t>readable/read</t>
    <phoneticPr fontId="1"/>
  </si>
  <si>
    <t>I know</t>
    <phoneticPr fontId="1"/>
  </si>
  <si>
    <t>a little/slightly/a bit</t>
    <phoneticPr fontId="1"/>
  </si>
  <si>
    <t>low</t>
    <phoneticPr fontId="1"/>
  </si>
  <si>
    <t>existing/list</t>
    <phoneticPr fontId="1"/>
  </si>
  <si>
    <t>darkness/dark</t>
    <phoneticPr fontId="1"/>
  </si>
  <si>
    <t>the truth</t>
    <phoneticPr fontId="1"/>
  </si>
  <si>
    <t>Hadith</t>
    <phoneticPr fontId="1"/>
  </si>
  <si>
    <t>arabic</t>
    <phoneticPr fontId="1"/>
  </si>
  <si>
    <t>イスラム教の第二聖典。預言者ムハンマドの言行録</t>
    <phoneticPr fontId="1"/>
  </si>
  <si>
    <t>ハディース</t>
  </si>
  <si>
    <t>the school/school</t>
    <phoneticPr fontId="1"/>
  </si>
  <si>
    <t>some</t>
    <phoneticPr fontId="1"/>
  </si>
  <si>
    <t>on/on me/to/at</t>
    <phoneticPr fontId="1"/>
  </si>
  <si>
    <t>reading</t>
    <phoneticPr fontId="1"/>
  </si>
  <si>
    <t>naturally/of course</t>
    <phoneticPr fontId="1"/>
  </si>
  <si>
    <t>the lunch/lunch</t>
    <phoneticPr fontId="1"/>
  </si>
  <si>
    <t>came</t>
    <phoneticPr fontId="1"/>
  </si>
  <si>
    <r>
      <t>read</t>
    </r>
    <r>
      <rPr>
        <sz val="9"/>
        <color theme="1"/>
        <rFont val="ＭＳ Ｐゴシック"/>
        <family val="2"/>
        <charset val="128"/>
      </rPr>
      <t>ing</t>
    </r>
    <phoneticPr fontId="1"/>
  </si>
  <si>
    <t>readable/read</t>
    <phoneticPr fontId="1"/>
  </si>
  <si>
    <t>hour</t>
    <phoneticPr fontId="1"/>
  </si>
  <si>
    <t>the time/time</t>
    <phoneticPr fontId="1"/>
  </si>
  <si>
    <t>benefits/interest</t>
    <phoneticPr fontId="1"/>
  </si>
  <si>
    <t>lucky</t>
    <phoneticPr fontId="1"/>
  </si>
  <si>
    <t>only/just</t>
    <phoneticPr fontId="1"/>
  </si>
  <si>
    <t>boys</t>
    <phoneticPr fontId="1"/>
  </si>
  <si>
    <t>outer space/space</t>
    <phoneticPr fontId="1"/>
  </si>
  <si>
    <t>doctor/physician</t>
    <phoneticPr fontId="1"/>
  </si>
  <si>
    <t>doctor</t>
    <phoneticPr fontId="1"/>
  </si>
  <si>
    <t>marriage</t>
    <phoneticPr fontId="1"/>
  </si>
  <si>
    <t>good/well/okay</t>
    <phoneticPr fontId="1"/>
  </si>
  <si>
    <t>good/well</t>
    <phoneticPr fontId="1"/>
  </si>
  <si>
    <t>leader/commander/chief</t>
    <phoneticPr fontId="1"/>
  </si>
  <si>
    <t>during/through</t>
    <phoneticPr fontId="1"/>
  </si>
  <si>
    <t>calm/quiet/peaceful</t>
    <phoneticPr fontId="1"/>
  </si>
  <si>
    <t>these/those</t>
    <phoneticPr fontId="1"/>
  </si>
  <si>
    <t>addition/add</t>
    <phoneticPr fontId="1"/>
  </si>
  <si>
    <t>contact</t>
    <phoneticPr fontId="1"/>
  </si>
  <si>
    <t>scared/afraid</t>
    <phoneticPr fontId="1"/>
  </si>
  <si>
    <t>the earth/Earth</t>
    <phoneticPr fontId="1"/>
  </si>
  <si>
    <t>body/authority</t>
    <phoneticPr fontId="1"/>
  </si>
  <si>
    <t>next</t>
    <phoneticPr fontId="1"/>
  </si>
  <si>
    <t>double</t>
    <phoneticPr fontId="1"/>
  </si>
  <si>
    <t>always</t>
    <phoneticPr fontId="1"/>
  </si>
  <si>
    <t>Nice/nice</t>
    <phoneticPr fontId="1"/>
  </si>
  <si>
    <t>while</t>
    <phoneticPr fontId="1"/>
  </si>
  <si>
    <t>during/through</t>
    <phoneticPr fontId="1"/>
  </si>
  <si>
    <t>size/volume</t>
    <phoneticPr fontId="1"/>
  </si>
  <si>
    <t>there/there is</t>
    <phoneticPr fontId="1"/>
  </si>
  <si>
    <t>the plane</t>
    <phoneticPr fontId="1"/>
  </si>
  <si>
    <t>in/at</t>
    <phoneticPr fontId="1"/>
  </si>
  <si>
    <t>do</t>
    <phoneticPr fontId="1"/>
  </si>
  <si>
    <t>from/who/of</t>
    <phoneticPr fontId="1"/>
  </si>
  <si>
    <t>الماضي</t>
    <phoneticPr fontId="1"/>
  </si>
  <si>
    <t>scared</t>
    <phoneticPr fontId="1"/>
  </si>
  <si>
    <t>عائلتي</t>
    <phoneticPr fontId="1"/>
  </si>
  <si>
    <t>صفحة</t>
    <phoneticPr fontId="1"/>
  </si>
  <si>
    <t>جميلة</t>
    <phoneticPr fontId="1"/>
  </si>
  <si>
    <t>سنوات</t>
    <phoneticPr fontId="1"/>
  </si>
  <si>
    <t>عزيزتي</t>
    <phoneticPr fontId="1"/>
  </si>
  <si>
    <t>غرفة</t>
    <phoneticPr fontId="1"/>
  </si>
  <si>
    <t>قراءة</t>
    <phoneticPr fontId="1"/>
  </si>
  <si>
    <t>كثير</t>
    <phoneticPr fontId="1"/>
  </si>
  <si>
    <t>لعبة</t>
    <phoneticPr fontId="1"/>
  </si>
  <si>
    <t>مكان</t>
    <phoneticPr fontId="1"/>
  </si>
  <si>
    <t>المنزل</t>
    <phoneticPr fontId="1"/>
  </si>
  <si>
    <t>الهاتف</t>
    <phoneticPr fontId="1"/>
  </si>
  <si>
    <t>هذا</t>
    <phoneticPr fontId="1"/>
  </si>
  <si>
    <t>واحدة</t>
    <phoneticPr fontId="1"/>
  </si>
  <si>
    <t>وظيفة</t>
    <phoneticPr fontId="1"/>
  </si>
  <si>
    <t>الوقت</t>
    <phoneticPr fontId="1"/>
  </si>
  <si>
    <t>دابا</t>
  </si>
  <si>
    <t>أنا</t>
  </si>
  <si>
    <t>نتي</t>
  </si>
  <si>
    <t>نتا</t>
  </si>
  <si>
    <t>حنا</t>
  </si>
  <si>
    <t>هما</t>
  </si>
  <si>
    <t>واحد</t>
  </si>
  <si>
    <t>جوج</t>
  </si>
  <si>
    <t>ثلاثة</t>
  </si>
  <si>
    <t>ربعة</t>
  </si>
  <si>
    <t>خمسة</t>
  </si>
  <si>
    <t>ستة</t>
  </si>
  <si>
    <t>سبعة</t>
  </si>
  <si>
    <t>تمنية</t>
  </si>
  <si>
    <t>تسعود</t>
  </si>
  <si>
    <t>عشرة</t>
  </si>
  <si>
    <t>سلام</t>
  </si>
  <si>
    <t>بسلامة</t>
  </si>
  <si>
    <t>شكراً</t>
  </si>
  <si>
    <t>لا شكراً</t>
  </si>
  <si>
    <t>عفاك</t>
  </si>
  <si>
    <t>واخا</t>
  </si>
  <si>
    <t>لباس</t>
  </si>
  <si>
    <t>بغيت</t>
  </si>
  <si>
    <t>بغيتش</t>
  </si>
  <si>
    <t>كانبغيك</t>
  </si>
  <si>
    <t>عرفتش</t>
  </si>
  <si>
    <t>سمح لي</t>
  </si>
  <si>
    <t>فهمتش</t>
  </si>
  <si>
    <t>فواكه</t>
  </si>
  <si>
    <t>ريال</t>
  </si>
  <si>
    <t>فلوس</t>
  </si>
  <si>
    <t>دار</t>
  </si>
  <si>
    <t>بيت</t>
  </si>
  <si>
    <t>كوزينة</t>
  </si>
  <si>
    <t>تواليت</t>
  </si>
  <si>
    <t>فرماج</t>
  </si>
  <si>
    <t>صباح</t>
  </si>
  <si>
    <t>الليل</t>
  </si>
  <si>
    <t>اليوم</t>
  </si>
  <si>
    <t>يمشي</t>
  </si>
  <si>
    <t>يجي</t>
  </si>
  <si>
    <t>ياكل</t>
  </si>
  <si>
    <t>يشرب</t>
  </si>
  <si>
    <t>يشوف</t>
  </si>
  <si>
    <t>يدير</t>
  </si>
  <si>
    <t>يهدر</t>
  </si>
  <si>
    <t>يعرف</t>
  </si>
  <si>
    <t>يخدم</t>
  </si>
  <si>
    <t>ماشي</t>
  </si>
  <si>
    <t>مشى</t>
  </si>
  <si>
    <t>مشكل</t>
  </si>
  <si>
    <t>زوين</t>
  </si>
  <si>
    <t>خايب</t>
  </si>
  <si>
    <t>عيان</t>
  </si>
  <si>
    <t>فرحان</t>
  </si>
  <si>
    <t>فين</t>
  </si>
  <si>
    <t>شحال</t>
  </si>
  <si>
    <t>آش</t>
  </si>
  <si>
    <t>تفضلو</t>
  </si>
  <si>
    <t>صافي</t>
  </si>
  <si>
    <t>بزاف</t>
  </si>
  <si>
    <t>كبير</t>
  </si>
  <si>
    <t>طويل</t>
  </si>
  <si>
    <t>قصير</t>
  </si>
  <si>
    <t>جديد</t>
  </si>
  <si>
    <t>فقير</t>
  </si>
  <si>
    <t>ضعيف</t>
  </si>
  <si>
    <t>سخون</t>
  </si>
  <si>
    <t>بارد</t>
  </si>
  <si>
    <t>ساهل</t>
  </si>
  <si>
    <t>صعيب</t>
  </si>
  <si>
    <t>حلو</t>
  </si>
  <si>
    <t>مر</t>
  </si>
  <si>
    <t>نقي</t>
  </si>
  <si>
    <t>موسخ</t>
  </si>
  <si>
    <t>ثقيل</t>
  </si>
  <si>
    <t>خفيف</t>
  </si>
  <si>
    <t>ماضي</t>
  </si>
  <si>
    <t>باين</t>
  </si>
  <si>
    <t>بعيد</t>
  </si>
  <si>
    <t>حسن</t>
  </si>
  <si>
    <t>قليل</t>
  </si>
  <si>
    <t>دائماً</t>
  </si>
  <si>
    <t>أبداً</t>
  </si>
  <si>
    <t>لبارح</t>
  </si>
  <si>
    <t>غدا</t>
  </si>
  <si>
    <t>العشية</t>
  </si>
  <si>
    <t>الصباح</t>
  </si>
  <si>
    <t>يمكن</t>
  </si>
  <si>
    <t>واه</t>
  </si>
  <si>
    <t>فوق</t>
  </si>
  <si>
    <t>قدام</t>
  </si>
  <si>
    <t>ورى</t>
  </si>
  <si>
    <t>داخل</t>
  </si>
  <si>
    <t>خارج</t>
  </si>
  <si>
    <t>ليسـر</t>
  </si>
  <si>
    <t>هنا</t>
  </si>
  <si>
    <t>تما</t>
  </si>
  <si>
    <t>علاش</t>
  </si>
  <si>
    <t>شنو</t>
  </si>
  <si>
    <t>مطيشة</t>
  </si>
  <si>
    <t>هادي</t>
  </si>
  <si>
    <t>سلو</t>
  </si>
  <si>
    <t>كيفاش</t>
  </si>
  <si>
    <t>زقرام</t>
  </si>
  <si>
    <t>جلابة</t>
  </si>
  <si>
    <t>القايد</t>
  </si>
  <si>
    <t>الصهد</t>
  </si>
  <si>
    <t>البرد</t>
  </si>
  <si>
    <t>العجاج</t>
  </si>
  <si>
    <t>صندالة</t>
  </si>
  <si>
    <t>وقتاش</t>
  </si>
  <si>
    <t>حتى</t>
  </si>
  <si>
    <t>بين</t>
  </si>
  <si>
    <t>عند</t>
  </si>
  <si>
    <t>بلا</t>
  </si>
  <si>
    <t>فـ</t>
  </si>
  <si>
    <t>من بعد</t>
  </si>
  <si>
    <t>تحت</t>
  </si>
  <si>
    <t>قريب</t>
  </si>
  <si>
    <t>شوية</t>
  </si>
  <si>
    <t>سريع</t>
  </si>
  <si>
    <t>محلول</t>
  </si>
  <si>
    <t>مسدود</t>
  </si>
  <si>
    <t>قديم</t>
  </si>
  <si>
    <t>مزيان</t>
  </si>
  <si>
    <t>غلط</t>
  </si>
  <si>
    <t>عدو</t>
  </si>
  <si>
    <t>ولد</t>
  </si>
  <si>
    <t>بنت</t>
  </si>
  <si>
    <t>راجل</t>
  </si>
  <si>
    <t>مرا</t>
  </si>
  <si>
    <t>درّي</t>
  </si>
  <si>
    <t>شاب</t>
  </si>
  <si>
    <t>شيخ</t>
  </si>
  <si>
    <t>زنقة</t>
  </si>
  <si>
    <t>خدمة</t>
  </si>
  <si>
    <t>طوموبيل</t>
  </si>
  <si>
    <t>طنجية</t>
  </si>
  <si>
    <t>سفنج</t>
  </si>
  <si>
    <t>مقلي</t>
  </si>
  <si>
    <t>مقشر</t>
  </si>
  <si>
    <t>تران</t>
  </si>
  <si>
    <t>طيارة</t>
  </si>
  <si>
    <t>بحر</t>
  </si>
  <si>
    <t>جبل</t>
  </si>
  <si>
    <t>شمش</t>
  </si>
  <si>
    <t>القمرة</t>
  </si>
  <si>
    <t>نجمة</t>
  </si>
  <si>
    <t>سما</t>
  </si>
  <si>
    <t>الأرض</t>
  </si>
  <si>
    <t>العافية</t>
  </si>
  <si>
    <t>الريح</t>
  </si>
  <si>
    <t>شتا</t>
  </si>
  <si>
    <t>ثلج</t>
  </si>
  <si>
    <t>صوت</t>
  </si>
  <si>
    <t>قلم</t>
  </si>
  <si>
    <t>ورقة</t>
  </si>
  <si>
    <t>باب</t>
  </si>
  <si>
    <t>شرجم</t>
  </si>
  <si>
    <t>كرسي</t>
  </si>
  <si>
    <t>ملح</t>
  </si>
  <si>
    <t>سكر</t>
  </si>
  <si>
    <t>خبز</t>
  </si>
  <si>
    <t>لحم</t>
  </si>
  <si>
    <t>دجاج</t>
  </si>
  <si>
    <t>حوت</t>
  </si>
  <si>
    <t>ديسير</t>
  </si>
  <si>
    <t>خضرة</t>
  </si>
  <si>
    <t>تفاح</t>
  </si>
  <si>
    <t>بانان</t>
  </si>
  <si>
    <t>ليمون</t>
  </si>
  <si>
    <t>أتاي</t>
  </si>
  <si>
    <t>قهوة</t>
  </si>
  <si>
    <t>عصير</t>
  </si>
  <si>
    <t>حليب</t>
  </si>
  <si>
    <t>مطار</t>
  </si>
  <si>
    <t>مدينة</t>
  </si>
  <si>
    <t>دوّار</t>
  </si>
  <si>
    <t>سوق</t>
  </si>
  <si>
    <t>جامع</t>
  </si>
  <si>
    <t>سبيطار</t>
  </si>
  <si>
    <t>فارماسي</t>
  </si>
  <si>
    <t>بوليس</t>
  </si>
  <si>
    <t>بانكا</t>
  </si>
  <si>
    <t>ريسطو</t>
  </si>
  <si>
    <t>اوطيل</t>
  </si>
  <si>
    <t>مدرسة</t>
  </si>
  <si>
    <t>لافاك</t>
  </si>
  <si>
    <t>صحاب</t>
  </si>
  <si>
    <t>عائلة</t>
  </si>
  <si>
    <t>با</t>
  </si>
  <si>
    <t>خو</t>
  </si>
  <si>
    <t>خت</t>
  </si>
  <si>
    <t>مسمن</t>
  </si>
  <si>
    <t>شرمولة</t>
  </si>
  <si>
    <t>طوبة</t>
  </si>
  <si>
    <t>بلاصة</t>
  </si>
  <si>
    <t>طاكسي</t>
  </si>
  <si>
    <t>فرطاسة</t>
  </si>
  <si>
    <t>صرف</t>
  </si>
  <si>
    <t>قرعة</t>
  </si>
  <si>
    <t>غول</t>
  </si>
  <si>
    <t>عجوز</t>
  </si>
  <si>
    <t>شطة</t>
  </si>
  <si>
    <t>مهراز</t>
  </si>
  <si>
    <t>مقلة</t>
  </si>
  <si>
    <t>درب</t>
  </si>
  <si>
    <t>فراشة</t>
  </si>
  <si>
    <t>مهرجان</t>
  </si>
  <si>
    <t>شكارة</t>
  </si>
  <si>
    <t>مقصودة</t>
    <phoneticPr fontId="1"/>
  </si>
  <si>
    <t>ازيك</t>
  </si>
  <si>
    <t>ايه</t>
  </si>
  <si>
    <t>ايوة</t>
  </si>
  <si>
    <t>تمام</t>
  </si>
  <si>
    <t>عايز</t>
  </si>
  <si>
    <t>عايزة</t>
  </si>
  <si>
    <t>بتاع</t>
  </si>
  <si>
    <t>بتاعة</t>
  </si>
  <si>
    <t>يلا</t>
  </si>
  <si>
    <t>امتى</t>
  </si>
  <si>
    <t>شقيق</t>
  </si>
  <si>
    <t>ليه</t>
  </si>
  <si>
    <t>سيف</t>
  </si>
  <si>
    <t>اخرس</t>
  </si>
  <si>
    <t>شوش</t>
  </si>
  <si>
    <t>شوفان</t>
  </si>
  <si>
    <t>الطريق</t>
  </si>
  <si>
    <t>كده</t>
  </si>
  <si>
    <t>وحياتك</t>
  </si>
  <si>
    <t>على فكرة</t>
  </si>
  <si>
    <t>طيب</t>
  </si>
  <si>
    <t>يعني</t>
  </si>
  <si>
    <t>مختلفناش</t>
  </si>
  <si>
    <t>خالص</t>
  </si>
  <si>
    <t>اهو</t>
  </si>
  <si>
    <t>بقى</t>
  </si>
  <si>
    <t>بيعمل</t>
  </si>
  <si>
    <t>ودا</t>
  </si>
  <si>
    <t>ودي</t>
  </si>
  <si>
    <t>هبل</t>
  </si>
  <si>
    <t>معصلج</t>
  </si>
  <si>
    <t>يسطا</t>
  </si>
  <si>
    <t>ده</t>
  </si>
  <si>
    <t>كلنا</t>
  </si>
  <si>
    <t>دول</t>
  </si>
  <si>
    <t>انتي</t>
  </si>
  <si>
    <t>احنا</t>
  </si>
  <si>
    <t>شكلك</t>
  </si>
  <si>
    <t>مش</t>
  </si>
  <si>
    <t>جامد</t>
  </si>
  <si>
    <t>وحش</t>
  </si>
  <si>
    <t>زي</t>
  </si>
  <si>
    <t>ورا</t>
  </si>
  <si>
    <t>يمين</t>
  </si>
  <si>
    <t>شمال</t>
  </si>
  <si>
    <t>شاي</t>
  </si>
  <si>
    <t>مياه</t>
  </si>
  <si>
    <t>لبن</t>
  </si>
  <si>
    <t>جوا</t>
  </si>
  <si>
    <t>برا</t>
  </si>
  <si>
    <t>اوي</t>
  </si>
  <si>
    <t>قوي</t>
  </si>
  <si>
    <t>بتاعي</t>
  </si>
  <si>
    <t>بتاعك</t>
  </si>
  <si>
    <t>حبيبي</t>
  </si>
  <si>
    <t>حبيبتي</t>
  </si>
  <si>
    <t>امي</t>
  </si>
  <si>
    <t>بابا</t>
  </si>
  <si>
    <t>اتنين</t>
  </si>
  <si>
    <t>تلاتة</t>
  </si>
  <si>
    <t>اربعة</t>
  </si>
  <si>
    <t>تمانية</t>
  </si>
  <si>
    <t>تسعة</t>
  </si>
  <si>
    <t>مية</t>
  </si>
  <si>
    <t>الف</t>
  </si>
  <si>
    <t>زمان</t>
  </si>
  <si>
    <t>دلوقتي</t>
  </si>
  <si>
    <t>بكرة</t>
  </si>
  <si>
    <t>النهاردة</t>
  </si>
  <si>
    <t>الصبح</t>
  </si>
  <si>
    <t>المغرب</t>
  </si>
  <si>
    <t>يوم</t>
  </si>
  <si>
    <t>شهر</t>
  </si>
  <si>
    <t>سنة</t>
  </si>
  <si>
    <t>اسبوع</t>
  </si>
  <si>
    <t>جنيه</t>
  </si>
  <si>
    <t>محل</t>
  </si>
  <si>
    <t>شارع</t>
  </si>
  <si>
    <t>اوضة</t>
  </si>
  <si>
    <t>حمام</t>
  </si>
  <si>
    <t>مطبخ</t>
  </si>
  <si>
    <t>شباك</t>
  </si>
  <si>
    <t>مكتب</t>
  </si>
  <si>
    <t>طاولة</t>
  </si>
  <si>
    <t>تلاجة</t>
  </si>
  <si>
    <t>موبايل</t>
  </si>
  <si>
    <t>عربية</t>
  </si>
  <si>
    <t>تاكسي</t>
  </si>
  <si>
    <t>اكل</t>
  </si>
  <si>
    <t>شرب</t>
  </si>
  <si>
    <t>نوم</t>
  </si>
  <si>
    <t>مشي</t>
  </si>
  <si>
    <t>وقف</t>
  </si>
  <si>
    <t>قعد</t>
  </si>
  <si>
    <t>قام</t>
  </si>
  <si>
    <t>راح</t>
  </si>
  <si>
    <t>جاي</t>
  </si>
  <si>
    <t>رجع</t>
  </si>
  <si>
    <t>طلع</t>
  </si>
  <si>
    <t>نزل</t>
  </si>
  <si>
    <t>فتح</t>
  </si>
  <si>
    <t>قفل</t>
  </si>
  <si>
    <t>شال</t>
  </si>
  <si>
    <t>حط</t>
  </si>
  <si>
    <t>اخد</t>
  </si>
  <si>
    <t>سيب</t>
  </si>
  <si>
    <t>دق</t>
  </si>
  <si>
    <t>اتصل</t>
  </si>
  <si>
    <t>كلم</t>
  </si>
  <si>
    <t>كل</t>
  </si>
  <si>
    <t>سمع</t>
  </si>
  <si>
    <t>شاف</t>
  </si>
  <si>
    <t>سال</t>
  </si>
  <si>
    <t>كتب</t>
  </si>
  <si>
    <t>قرا</t>
  </si>
  <si>
    <t>غنى</t>
  </si>
  <si>
    <t>رقص</t>
  </si>
  <si>
    <t>لعب</t>
  </si>
  <si>
    <t>اشتغل</t>
  </si>
  <si>
    <t>درس</t>
  </si>
  <si>
    <t>علم</t>
  </si>
  <si>
    <t>سافر</t>
  </si>
  <si>
    <t>حب</t>
  </si>
  <si>
    <t>كره</t>
  </si>
  <si>
    <t>خاف</t>
  </si>
  <si>
    <t>فرح</t>
  </si>
  <si>
    <t>زعل</t>
  </si>
  <si>
    <t>ضحك</t>
  </si>
  <si>
    <t>بكى</t>
  </si>
  <si>
    <t>حاجة</t>
  </si>
  <si>
    <t>وقت</t>
  </si>
  <si>
    <t>طول</t>
  </si>
  <si>
    <t>عرض</t>
  </si>
  <si>
    <t>كتير</t>
  </si>
  <si>
    <t>كويس</t>
  </si>
  <si>
    <t>جميل</t>
  </si>
  <si>
    <t>غالي</t>
  </si>
  <si>
    <t>رخيص</t>
  </si>
  <si>
    <t>عادي</t>
  </si>
  <si>
    <t>غريب</t>
  </si>
  <si>
    <t>معروف</t>
  </si>
  <si>
    <t>ممكن</t>
  </si>
  <si>
    <t>صعب</t>
  </si>
  <si>
    <t>سهل</t>
  </si>
  <si>
    <t>تليفون</t>
  </si>
  <si>
    <t>ضد</t>
  </si>
  <si>
    <t>من غير</t>
  </si>
  <si>
    <t>غير</t>
  </si>
  <si>
    <t>اللي</t>
  </si>
  <si>
    <t>كام</t>
  </si>
  <si>
    <t>قد ايه</t>
  </si>
  <si>
    <t>عشان</t>
  </si>
  <si>
    <t>عامل ايه</t>
  </si>
  <si>
    <t>على مهلك</t>
  </si>
  <si>
    <t>خلاص</t>
  </si>
  <si>
    <t>بس</t>
  </si>
  <si>
    <t>روح</t>
  </si>
  <si>
    <t>مواعيد</t>
  </si>
  <si>
    <t>امتحان</t>
  </si>
  <si>
    <t>مش فاهم</t>
  </si>
  <si>
    <t>كله رايح</t>
  </si>
  <si>
    <t>كشري</t>
  </si>
  <si>
    <t>فول</t>
  </si>
  <si>
    <t>طعمية</t>
  </si>
  <si>
    <t>مكرونة</t>
  </si>
  <si>
    <t>بيتزا</t>
  </si>
  <si>
    <t>كباب</t>
  </si>
  <si>
    <t>واحد</t>
    <phoneticPr fontId="1"/>
  </si>
  <si>
    <t>بيت</t>
    <phoneticPr fontId="1"/>
  </si>
  <si>
    <t>قليل</t>
    <phoneticPr fontId="1"/>
  </si>
  <si>
    <t>ليمـن</t>
    <phoneticPr fontId="1"/>
  </si>
  <si>
    <t>Space</t>
  </si>
  <si>
    <t>شوية</t>
    <phoneticPr fontId="1"/>
  </si>
  <si>
    <t>ه</t>
    <phoneticPr fontId="1"/>
  </si>
  <si>
    <t>بتاعة</t>
    <phoneticPr fontId="1"/>
  </si>
  <si>
    <t>هبل</t>
    <phoneticPr fontId="1"/>
  </si>
  <si>
    <t>ده</t>
    <phoneticPr fontId="1"/>
  </si>
  <si>
    <t>مش</t>
    <phoneticPr fontId="1"/>
  </si>
  <si>
    <t>سنة</t>
    <phoneticPr fontId="1"/>
  </si>
  <si>
    <t>محل</t>
    <phoneticPr fontId="1"/>
  </si>
  <si>
    <t>لعب</t>
    <phoneticPr fontId="1"/>
  </si>
  <si>
    <t>جميل</t>
    <phoneticPr fontId="1"/>
  </si>
  <si>
    <t>غير</t>
    <phoneticPr fontId="1"/>
  </si>
  <si>
    <t>اللي</t>
    <phoneticPr fontId="1"/>
  </si>
  <si>
    <t>Space ه</t>
    <phoneticPr fontId="1"/>
  </si>
  <si>
    <t>Space</t>
    <phoneticPr fontId="1"/>
  </si>
  <si>
    <t>كشري</t>
    <phoneticPr fontId="1"/>
  </si>
  <si>
    <t>2026.2.10</t>
    <phoneticPr fontId="1"/>
  </si>
  <si>
    <t>اتمنى</t>
    <phoneticPr fontId="1"/>
  </si>
  <si>
    <t>اثق</t>
    <phoneticPr fontId="1"/>
  </si>
  <si>
    <t>الاثنين</t>
    <phoneticPr fontId="1"/>
  </si>
  <si>
    <t>اخرى</t>
    <phoneticPr fontId="1"/>
  </si>
  <si>
    <t>اخشى</t>
    <phoneticPr fontId="1"/>
  </si>
  <si>
    <t>الارض</t>
    <phoneticPr fontId="1"/>
  </si>
  <si>
    <t>الاسبوع</t>
    <phoneticPr fontId="1"/>
  </si>
  <si>
    <t>استطيع</t>
    <phoneticPr fontId="1"/>
  </si>
  <si>
    <t>الاسئلة</t>
    <phoneticPr fontId="1"/>
  </si>
  <si>
    <t>الاشياء</t>
    <phoneticPr fontId="1"/>
  </si>
  <si>
    <t>اصدقاء</t>
    <phoneticPr fontId="1"/>
  </si>
  <si>
    <t>اضافة</t>
    <phoneticPr fontId="1"/>
  </si>
  <si>
    <t>اعتقد</t>
    <phoneticPr fontId="1"/>
  </si>
  <si>
    <t>اعرف</t>
    <phoneticPr fontId="1"/>
  </si>
  <si>
    <t>الافضل</t>
    <phoneticPr fontId="1"/>
  </si>
  <si>
    <t>انا</t>
    <phoneticPr fontId="1"/>
  </si>
  <si>
    <t>انت</t>
    <phoneticPr fontId="1"/>
  </si>
  <si>
    <t>الانتظار</t>
    <phoneticPr fontId="1"/>
  </si>
  <si>
    <t>انتظر</t>
    <phoneticPr fontId="1"/>
  </si>
  <si>
    <t>انتهى</t>
    <phoneticPr fontId="1"/>
  </si>
  <si>
    <t>انظروا</t>
    <phoneticPr fontId="1"/>
  </si>
  <si>
    <t>الاولاد</t>
    <phoneticPr fontId="1"/>
  </si>
  <si>
    <t>ايضا</t>
    <phoneticPr fontId="1"/>
  </si>
  <si>
    <t>بالطبع</t>
    <phoneticPr fontId="1"/>
  </si>
  <si>
    <t>بالمناسبة</t>
    <phoneticPr fontId="1"/>
  </si>
  <si>
    <t>ببعض</t>
    <phoneticPr fontId="1"/>
  </si>
  <si>
    <t>بخصوص</t>
    <phoneticPr fontId="1"/>
  </si>
  <si>
    <t>بخير</t>
    <phoneticPr fontId="1"/>
  </si>
  <si>
    <t>برنامج</t>
    <phoneticPr fontId="1"/>
  </si>
  <si>
    <t>بعضهم</t>
    <phoneticPr fontId="1"/>
  </si>
  <si>
    <t>البقاء</t>
    <phoneticPr fontId="1"/>
  </si>
  <si>
    <t>بمجرد</t>
    <phoneticPr fontId="1"/>
  </si>
  <si>
    <t>بؤرة</t>
    <phoneticPr fontId="1"/>
  </si>
  <si>
    <t>بينما</t>
    <phoneticPr fontId="1"/>
  </si>
  <si>
    <t>تاريخ</t>
    <phoneticPr fontId="1"/>
  </si>
  <si>
    <t>تبحث</t>
    <phoneticPr fontId="1"/>
  </si>
  <si>
    <t>تبقى</t>
    <phoneticPr fontId="1"/>
  </si>
  <si>
    <t>تتصل</t>
    <phoneticPr fontId="1"/>
  </si>
  <si>
    <t>تصوير</t>
    <phoneticPr fontId="1"/>
  </si>
  <si>
    <t>تفضل</t>
    <phoneticPr fontId="1"/>
  </si>
  <si>
    <t>الثالثة</t>
    <phoneticPr fontId="1"/>
  </si>
  <si>
    <t>ثانوي</t>
    <phoneticPr fontId="1"/>
  </si>
  <si>
    <t>ثعلب</t>
    <phoneticPr fontId="1"/>
  </si>
  <si>
    <t>جاء</t>
    <phoneticPr fontId="1"/>
  </si>
  <si>
    <t>جزيرة</t>
    <phoneticPr fontId="1"/>
  </si>
  <si>
    <t>جميلة</t>
    <phoneticPr fontId="1"/>
  </si>
  <si>
    <t>جيد</t>
    <phoneticPr fontId="1"/>
  </si>
  <si>
    <t>حادثة</t>
    <phoneticPr fontId="1"/>
  </si>
  <si>
    <t>حجم</t>
    <phoneticPr fontId="1"/>
  </si>
  <si>
    <t>الحديث</t>
    <phoneticPr fontId="1"/>
  </si>
  <si>
    <t>حسنا</t>
    <phoneticPr fontId="1"/>
  </si>
  <si>
    <t>حقيبة</t>
    <phoneticPr fontId="1"/>
  </si>
  <si>
    <t>الحقيقة</t>
    <phoneticPr fontId="1"/>
  </si>
  <si>
    <t>حقيقية</t>
    <phoneticPr fontId="1"/>
  </si>
  <si>
    <t>الحياة</t>
    <phoneticPr fontId="1"/>
  </si>
  <si>
    <t>خائف</t>
    <phoneticPr fontId="1"/>
  </si>
  <si>
    <t>خائفة</t>
    <phoneticPr fontId="1"/>
  </si>
  <si>
    <t>خشب</t>
    <phoneticPr fontId="1"/>
  </si>
  <si>
    <t>خلال</t>
    <phoneticPr fontId="1"/>
  </si>
  <si>
    <t>دائما</t>
    <phoneticPr fontId="1"/>
  </si>
  <si>
    <t>درجة</t>
    <phoneticPr fontId="1"/>
  </si>
  <si>
    <t>دكتور</t>
    <phoneticPr fontId="1"/>
  </si>
  <si>
    <t>ذاكرتك</t>
    <phoneticPr fontId="1"/>
  </si>
  <si>
    <t>الذراع</t>
    <phoneticPr fontId="1"/>
  </si>
  <si>
    <t>ذكاء</t>
    <phoneticPr fontId="1"/>
  </si>
  <si>
    <t>ذلك</t>
    <phoneticPr fontId="1"/>
  </si>
  <si>
    <t>الذهاب</t>
    <phoneticPr fontId="1"/>
  </si>
  <si>
    <t>ذئب</t>
    <phoneticPr fontId="1"/>
  </si>
  <si>
    <t>رائع</t>
    <phoneticPr fontId="1"/>
  </si>
  <si>
    <t>رغم</t>
    <phoneticPr fontId="1"/>
  </si>
  <si>
    <t>رفاق</t>
    <phoneticPr fontId="1"/>
  </si>
  <si>
    <t>رؤية</t>
    <phoneticPr fontId="1"/>
  </si>
  <si>
    <t>رئيس</t>
    <phoneticPr fontId="1"/>
  </si>
  <si>
    <t>زواج</t>
    <phoneticPr fontId="1"/>
  </si>
  <si>
    <t>ساعة</t>
    <phoneticPr fontId="1"/>
  </si>
  <si>
    <t>سعيد</t>
    <phoneticPr fontId="1"/>
  </si>
  <si>
    <t>سنوات</t>
    <phoneticPr fontId="1"/>
  </si>
  <si>
    <t>سيارة</t>
    <phoneticPr fontId="1"/>
  </si>
  <si>
    <t>شاطئ</t>
    <phoneticPr fontId="1"/>
  </si>
  <si>
    <t>شخص</t>
    <phoneticPr fontId="1"/>
  </si>
  <si>
    <t>شخصية</t>
    <phoneticPr fontId="1"/>
  </si>
  <si>
    <t>شمس</t>
    <phoneticPr fontId="1"/>
  </si>
  <si>
    <t>شؤون</t>
    <phoneticPr fontId="1"/>
  </si>
  <si>
    <t>شيء</t>
    <phoneticPr fontId="1"/>
  </si>
  <si>
    <t>الشيء</t>
    <phoneticPr fontId="1"/>
  </si>
  <si>
    <t>صحيح</t>
    <phoneticPr fontId="1"/>
  </si>
  <si>
    <t>صديقي</t>
    <phoneticPr fontId="1"/>
  </si>
  <si>
    <t>صغير</t>
    <phoneticPr fontId="1"/>
  </si>
  <si>
    <t>صفحة</t>
    <phoneticPr fontId="1"/>
  </si>
  <si>
    <t>صندوق</t>
    <phoneticPr fontId="1"/>
  </si>
  <si>
    <t>ضابط</t>
    <phoneticPr fontId="1"/>
  </si>
  <si>
    <t>الضرورة</t>
    <phoneticPr fontId="1"/>
  </si>
  <si>
    <t>الضوء</t>
    <phoneticPr fontId="1"/>
  </si>
  <si>
    <t>ضوضاء</t>
    <phoneticPr fontId="1"/>
  </si>
  <si>
    <t>الطاقة</t>
    <phoneticPr fontId="1"/>
  </si>
  <si>
    <t>الطائرة</t>
    <phoneticPr fontId="1"/>
  </si>
  <si>
    <t>طبيب</t>
    <phoneticPr fontId="1"/>
  </si>
  <si>
    <t>ظلام</t>
    <phoneticPr fontId="1"/>
  </si>
  <si>
    <t>العالم</t>
    <phoneticPr fontId="1"/>
  </si>
  <si>
    <t>عائلتي</t>
    <phoneticPr fontId="1"/>
  </si>
  <si>
    <t>العربية</t>
    <phoneticPr fontId="1"/>
  </si>
  <si>
    <t>عزيزتي</t>
    <phoneticPr fontId="1"/>
  </si>
  <si>
    <t>العشاء</t>
    <phoneticPr fontId="1"/>
  </si>
  <si>
    <t>عظيم</t>
    <phoneticPr fontId="1"/>
  </si>
  <si>
    <t>على</t>
    <phoneticPr fontId="1"/>
  </si>
  <si>
    <t>غاضب</t>
    <phoneticPr fontId="1"/>
  </si>
  <si>
    <t>الغداء</t>
    <phoneticPr fontId="1"/>
  </si>
  <si>
    <t>غرفة</t>
    <phoneticPr fontId="1"/>
  </si>
  <si>
    <t>الفتاة</t>
    <phoneticPr fontId="1"/>
  </si>
  <si>
    <t>فخور</t>
    <phoneticPr fontId="1"/>
  </si>
  <si>
    <t>فريق</t>
    <phoneticPr fontId="1"/>
  </si>
  <si>
    <t>الفضاء</t>
    <phoneticPr fontId="1"/>
  </si>
  <si>
    <t>فضلك</t>
    <phoneticPr fontId="1"/>
  </si>
  <si>
    <t>فقط</t>
    <phoneticPr fontId="1"/>
  </si>
  <si>
    <t>فوائد</t>
    <phoneticPr fontId="1"/>
  </si>
  <si>
    <t>في</t>
    <phoneticPr fontId="1"/>
  </si>
  <si>
    <t>القادمة</t>
    <phoneticPr fontId="1"/>
  </si>
  <si>
    <t>قائد</t>
    <phoneticPr fontId="1"/>
  </si>
  <si>
    <t>قائمة</t>
    <phoneticPr fontId="1"/>
  </si>
  <si>
    <t>القبض</t>
    <phoneticPr fontId="1"/>
  </si>
  <si>
    <t>قبل</t>
    <phoneticPr fontId="1"/>
  </si>
  <si>
    <t>قراءة</t>
    <phoneticPr fontId="1"/>
  </si>
  <si>
    <t>قصة</t>
    <phoneticPr fontId="1"/>
  </si>
  <si>
    <t>قضية</t>
    <phoneticPr fontId="1"/>
  </si>
  <si>
    <t>قليلا</t>
    <phoneticPr fontId="1"/>
  </si>
  <si>
    <t>قليلة</t>
    <phoneticPr fontId="1"/>
  </si>
  <si>
    <t>كتاب</t>
    <phoneticPr fontId="1"/>
  </si>
  <si>
    <t>كثير</t>
    <phoneticPr fontId="1"/>
  </si>
  <si>
    <t>كيف</t>
    <phoneticPr fontId="1"/>
  </si>
  <si>
    <t>لا</t>
    <phoneticPr fontId="1"/>
  </si>
  <si>
    <t>اللحم</t>
    <phoneticPr fontId="1"/>
  </si>
  <si>
    <t>لطيف</t>
    <phoneticPr fontId="1"/>
  </si>
  <si>
    <t>لعبة</t>
    <phoneticPr fontId="1"/>
  </si>
  <si>
    <t>اللقاء</t>
    <phoneticPr fontId="1"/>
  </si>
  <si>
    <t>لقد</t>
    <phoneticPr fontId="1"/>
  </si>
  <si>
    <t>للغاية</t>
    <phoneticPr fontId="1"/>
  </si>
  <si>
    <t>لوحة</t>
    <phoneticPr fontId="1"/>
  </si>
  <si>
    <t>لؤلؤ</t>
    <phoneticPr fontId="1"/>
  </si>
  <si>
    <t>الليلة</t>
    <phoneticPr fontId="1"/>
  </si>
  <si>
    <t>ماذا</t>
    <phoneticPr fontId="1"/>
  </si>
  <si>
    <t>الماضي</t>
    <phoneticPr fontId="1"/>
  </si>
  <si>
    <t>مجموعة</t>
    <phoneticPr fontId="1"/>
  </si>
  <si>
    <t>محظوظ</t>
    <phoneticPr fontId="1"/>
  </si>
  <si>
    <t>المدرسة</t>
    <phoneticPr fontId="1"/>
  </si>
  <si>
    <t>مدهش</t>
    <phoneticPr fontId="1"/>
  </si>
  <si>
    <t>مرحبا</t>
    <phoneticPr fontId="1"/>
  </si>
  <si>
    <t>مريض</t>
    <phoneticPr fontId="1"/>
  </si>
  <si>
    <t>مساء</t>
    <phoneticPr fontId="1"/>
  </si>
  <si>
    <t>مساعدة</t>
    <phoneticPr fontId="1"/>
  </si>
  <si>
    <t>مستشفى</t>
    <phoneticPr fontId="1"/>
  </si>
  <si>
    <t>المستقبل</t>
    <phoneticPr fontId="1"/>
  </si>
  <si>
    <t>مسرور</t>
    <phoneticPr fontId="1"/>
  </si>
  <si>
    <t>مسؤولية</t>
    <phoneticPr fontId="1"/>
  </si>
  <si>
    <t>مشاهدة</t>
    <phoneticPr fontId="1"/>
  </si>
  <si>
    <t>مشكلة</t>
    <phoneticPr fontId="1"/>
  </si>
  <si>
    <t>مضاعفة</t>
    <phoneticPr fontId="1"/>
  </si>
  <si>
    <t>مطعم</t>
    <phoneticPr fontId="1"/>
  </si>
  <si>
    <t>مع</t>
    <phoneticPr fontId="1"/>
  </si>
  <si>
    <t>معلومات</t>
    <phoneticPr fontId="1"/>
  </si>
  <si>
    <t>مغناطيس</t>
    <phoneticPr fontId="1"/>
  </si>
  <si>
    <t>مفاتيح</t>
    <phoneticPr fontId="1"/>
  </si>
  <si>
    <t>مفاجئ</t>
    <phoneticPr fontId="1"/>
  </si>
  <si>
    <t>المفضل</t>
    <phoneticPr fontId="1"/>
  </si>
  <si>
    <t>مقروء</t>
    <phoneticPr fontId="1"/>
  </si>
  <si>
    <t>مكان</t>
    <phoneticPr fontId="1"/>
  </si>
  <si>
    <t>ممارسة</t>
    <phoneticPr fontId="1"/>
  </si>
  <si>
    <t>من</t>
    <phoneticPr fontId="1"/>
  </si>
  <si>
    <t>منخفض</t>
    <phoneticPr fontId="1"/>
  </si>
  <si>
    <t>المنزل</t>
    <phoneticPr fontId="1"/>
  </si>
  <si>
    <t>مؤدب</t>
    <phoneticPr fontId="1"/>
  </si>
  <si>
    <t>موسيقى</t>
    <phoneticPr fontId="1"/>
  </si>
  <si>
    <t>موضوع</t>
    <phoneticPr fontId="1"/>
  </si>
  <si>
    <t>مؤقتة</t>
    <phoneticPr fontId="1"/>
  </si>
  <si>
    <t>مؤمن</t>
    <phoneticPr fontId="1"/>
  </si>
  <si>
    <t>ميناء</t>
    <phoneticPr fontId="1"/>
  </si>
  <si>
    <t>الناس</t>
    <phoneticPr fontId="1"/>
  </si>
  <si>
    <t>نافذة</t>
    <phoneticPr fontId="1"/>
  </si>
  <si>
    <t>نصائح</t>
    <phoneticPr fontId="1"/>
  </si>
  <si>
    <t>الهاتف</t>
    <phoneticPr fontId="1"/>
  </si>
  <si>
    <t>هادئ</t>
    <phoneticPr fontId="1"/>
  </si>
  <si>
    <t>هدوء</t>
    <phoneticPr fontId="1"/>
  </si>
  <si>
    <t>هذا</t>
    <phoneticPr fontId="1"/>
  </si>
  <si>
    <t>هل</t>
    <phoneticPr fontId="1"/>
  </si>
  <si>
    <t>هنالك</t>
    <phoneticPr fontId="1"/>
  </si>
  <si>
    <t>هو</t>
    <phoneticPr fontId="1"/>
  </si>
  <si>
    <t>هؤلاء</t>
    <phoneticPr fontId="1"/>
  </si>
  <si>
    <t>هي</t>
    <phoneticPr fontId="1"/>
  </si>
  <si>
    <t>هيئة</t>
    <phoneticPr fontId="1"/>
  </si>
  <si>
    <t>واحدة</t>
    <phoneticPr fontId="1"/>
  </si>
  <si>
    <t>واضحة</t>
    <phoneticPr fontId="1"/>
  </si>
  <si>
    <t>وضع</t>
    <phoneticPr fontId="1"/>
  </si>
  <si>
    <t>وظيفة</t>
    <phoneticPr fontId="1"/>
  </si>
  <si>
    <t>الوقت</t>
    <phoneticPr fontId="1"/>
  </si>
  <si>
    <t>الى</t>
    <phoneticPr fontId="1"/>
  </si>
  <si>
    <t>يبدو</t>
    <phoneticPr fontId="1"/>
  </si>
  <si>
    <t>يحدث</t>
    <phoneticPr fontId="1"/>
  </si>
  <si>
    <t>يعتقدون</t>
    <phoneticPr fontId="1"/>
  </si>
  <si>
    <t>يفترض</t>
    <phoneticPr fontId="1"/>
  </si>
  <si>
    <t>يمكنني</t>
    <phoneticPr fontId="1"/>
  </si>
  <si>
    <t>h.d;</t>
    <phoneticPr fontId="1"/>
  </si>
  <si>
    <t>hd,m</t>
    <phoneticPr fontId="1"/>
  </si>
  <si>
    <t>b</t>
    <phoneticPr fontId="1"/>
  </si>
  <si>
    <t>jlhl</t>
    <phoneticPr fontId="1"/>
  </si>
  <si>
    <t>uhd.</t>
    <phoneticPr fontId="1"/>
  </si>
  <si>
    <t>uhd.m</t>
    <phoneticPr fontId="1"/>
  </si>
  <si>
    <t>fjhu</t>
    <phoneticPr fontId="1"/>
  </si>
  <si>
    <t>fjhum</t>
    <phoneticPr fontId="1"/>
  </si>
  <si>
    <t>db</t>
    <phoneticPr fontId="1"/>
  </si>
  <si>
    <t>hljn</t>
    <phoneticPr fontId="1"/>
  </si>
  <si>
    <t>ardr</t>
    <phoneticPr fontId="1"/>
  </si>
  <si>
    <t>gdi</t>
    <phoneticPr fontId="1"/>
  </si>
  <si>
    <t>sdt</t>
    <phoneticPr fontId="1"/>
  </si>
  <si>
    <t>hdi</t>
    <phoneticPr fontId="1"/>
  </si>
  <si>
    <t>tdk</t>
    <phoneticPr fontId="1"/>
  </si>
  <si>
    <t>hovs</t>
    <phoneticPr fontId="1"/>
  </si>
  <si>
    <t>a,a</t>
    <phoneticPr fontId="1"/>
  </si>
  <si>
    <t>a,thk</t>
    <phoneticPr fontId="1"/>
  </si>
  <si>
    <t>hg:vdr</t>
    <phoneticPr fontId="1"/>
  </si>
  <si>
    <t>;[i</t>
    <phoneticPr fontId="1"/>
  </si>
  <si>
    <t>,pdhj;</t>
    <phoneticPr fontId="1"/>
  </si>
  <si>
    <t>:df</t>
    <phoneticPr fontId="1"/>
  </si>
  <si>
    <t>dukd</t>
    <phoneticPr fontId="1"/>
  </si>
  <si>
    <t>lojgtkha</t>
    <phoneticPr fontId="1"/>
  </si>
  <si>
    <t>ohgw</t>
    <phoneticPr fontId="1"/>
  </si>
  <si>
    <t>fhv[</t>
    <phoneticPr fontId="1"/>
  </si>
  <si>
    <t>hi,</t>
    <phoneticPr fontId="1"/>
  </si>
  <si>
    <t>frn</t>
    <phoneticPr fontId="1"/>
  </si>
  <si>
    <t>fdulg</t>
    <phoneticPr fontId="1"/>
  </si>
  <si>
    <t>ugn t;vm</t>
    <phoneticPr fontId="1"/>
  </si>
  <si>
    <t>,[h</t>
    <phoneticPr fontId="1"/>
  </si>
  <si>
    <t>,[d</t>
    <phoneticPr fontId="1"/>
  </si>
  <si>
    <t>[d</t>
    <phoneticPr fontId="1"/>
  </si>
  <si>
    <t>ifg</t>
    <phoneticPr fontId="1"/>
  </si>
  <si>
    <t>luwg@</t>
    <phoneticPr fontId="1"/>
  </si>
  <si>
    <t>ds:h</t>
    <phoneticPr fontId="1"/>
  </si>
  <si>
    <t>[i</t>
    <phoneticPr fontId="1"/>
  </si>
  <si>
    <t>;gkh</t>
    <phoneticPr fontId="1"/>
  </si>
  <si>
    <t>[,g</t>
    <phoneticPr fontId="1"/>
  </si>
  <si>
    <t>hkj</t>
    <phoneticPr fontId="1"/>
  </si>
  <si>
    <t>hkjd</t>
    <phoneticPr fontId="1"/>
  </si>
  <si>
    <t>hpkh</t>
    <phoneticPr fontId="1"/>
  </si>
  <si>
    <t>ilh</t>
    <phoneticPr fontId="1"/>
  </si>
  <si>
    <t>id</t>
    <phoneticPr fontId="1"/>
  </si>
  <si>
    <t>i,</t>
    <phoneticPr fontId="1"/>
  </si>
  <si>
    <t>a;g;</t>
    <phoneticPr fontId="1"/>
  </si>
  <si>
    <t>la</t>
    <phoneticPr fontId="1"/>
  </si>
  <si>
    <t>@hl[</t>
    <phoneticPr fontId="1"/>
  </si>
  <si>
    <t>pg,</t>
    <phoneticPr fontId="1"/>
  </si>
  <si>
    <t>,pa</t>
    <phoneticPr fontId="1"/>
  </si>
  <si>
    <t>.d</t>
    <phoneticPr fontId="1"/>
  </si>
  <si>
    <t>r[hl</t>
    <phoneticPr fontId="1"/>
  </si>
  <si>
    <t>,vh</t>
    <phoneticPr fontId="1"/>
  </si>
  <si>
    <t>dldk</t>
    <phoneticPr fontId="1"/>
  </si>
  <si>
    <t>alhg</t>
    <phoneticPr fontId="1"/>
  </si>
  <si>
    <t>ahd</t>
    <phoneticPr fontId="1"/>
  </si>
  <si>
    <t>ri,m</t>
    <phoneticPr fontId="1"/>
  </si>
  <si>
    <t>ldhi</t>
    <phoneticPr fontId="1"/>
  </si>
  <si>
    <t>uwdv</t>
    <phoneticPr fontId="1"/>
  </si>
  <si>
    <t>gfk</t>
    <phoneticPr fontId="1"/>
  </si>
  <si>
    <t>@,h</t>
    <phoneticPr fontId="1"/>
  </si>
  <si>
    <t>fvh</t>
    <phoneticPr fontId="1"/>
  </si>
  <si>
    <t>t,r</t>
    <phoneticPr fontId="1"/>
  </si>
  <si>
    <t>jpj</t>
    <phoneticPr fontId="1"/>
  </si>
  <si>
    <t>h,d</t>
    <phoneticPr fontId="1"/>
  </si>
  <si>
    <t>a,dm</t>
    <phoneticPr fontId="1"/>
  </si>
  <si>
    <t>r,d</t>
    <phoneticPr fontId="1"/>
  </si>
  <si>
    <t>fjhud</t>
    <phoneticPr fontId="1"/>
  </si>
  <si>
    <t>fjhu;</t>
    <phoneticPr fontId="1"/>
  </si>
  <si>
    <t>pfdfd</t>
    <phoneticPr fontId="1"/>
  </si>
  <si>
    <t>pfdfjd</t>
    <phoneticPr fontId="1"/>
  </si>
  <si>
    <t>fhfh</t>
    <phoneticPr fontId="1"/>
  </si>
  <si>
    <t>,hp[</t>
    <phoneticPr fontId="1"/>
  </si>
  <si>
    <t>hld</t>
    <phoneticPr fontId="1"/>
  </si>
  <si>
    <t>hjkdk</t>
    <phoneticPr fontId="1"/>
  </si>
  <si>
    <t>jbjm</t>
    <phoneticPr fontId="1"/>
  </si>
  <si>
    <t>hvfum</t>
    <phoneticPr fontId="1"/>
  </si>
  <si>
    <t>olsm</t>
    <phoneticPr fontId="1"/>
  </si>
  <si>
    <t>sjm</t>
    <phoneticPr fontId="1"/>
  </si>
  <si>
    <t>sfum</t>
    <phoneticPr fontId="1"/>
  </si>
  <si>
    <t>jlhkdm</t>
    <phoneticPr fontId="1"/>
  </si>
  <si>
    <t>jsum</t>
    <phoneticPr fontId="1"/>
  </si>
  <si>
    <t>uavm</t>
    <phoneticPr fontId="1"/>
  </si>
  <si>
    <t>ldm</t>
    <phoneticPr fontId="1"/>
  </si>
  <si>
    <t>hgt</t>
    <phoneticPr fontId="1"/>
  </si>
  <si>
    <t>.lhk</t>
    <phoneticPr fontId="1"/>
  </si>
  <si>
    <t>[g,rjd</t>
    <phoneticPr fontId="1"/>
  </si>
  <si>
    <t>f;vm</t>
    <phoneticPr fontId="1"/>
  </si>
  <si>
    <t>hgkihv[m</t>
    <phoneticPr fontId="1"/>
  </si>
  <si>
    <t>hgwfp</t>
    <phoneticPr fontId="1"/>
  </si>
  <si>
    <t>hglyvf</t>
    <phoneticPr fontId="1"/>
  </si>
  <si>
    <t>shum</t>
    <phoneticPr fontId="1"/>
  </si>
  <si>
    <t>d,l</t>
    <phoneticPr fontId="1"/>
  </si>
  <si>
    <t>aiv</t>
    <phoneticPr fontId="1"/>
  </si>
  <si>
    <t>skm</t>
    <phoneticPr fontId="1"/>
  </si>
  <si>
    <t>hsf,u</t>
    <phoneticPr fontId="1"/>
  </si>
  <si>
    <t>@kdi</t>
    <phoneticPr fontId="1"/>
  </si>
  <si>
    <t>l:ul</t>
    <phoneticPr fontId="1"/>
  </si>
  <si>
    <t>lpg</t>
    <phoneticPr fontId="1"/>
  </si>
  <si>
    <t>ahvu</t>
    <phoneticPr fontId="1"/>
  </si>
  <si>
    <t>fdj</t>
    <phoneticPr fontId="1"/>
  </si>
  <si>
    <t>arm</t>
    <phoneticPr fontId="1"/>
  </si>
  <si>
    <t>h,qm</t>
    <phoneticPr fontId="1"/>
  </si>
  <si>
    <t>plhl</t>
    <phoneticPr fontId="1"/>
  </si>
  <si>
    <t>l:fo</t>
    <phoneticPr fontId="1"/>
  </si>
  <si>
    <t>fhf</t>
    <phoneticPr fontId="1"/>
  </si>
  <si>
    <t>afh;</t>
    <phoneticPr fontId="1"/>
  </si>
  <si>
    <t>l;jf</t>
    <phoneticPr fontId="1"/>
  </si>
  <si>
    <t>;vsd</t>
    <phoneticPr fontId="1"/>
  </si>
  <si>
    <t>:h,gm</t>
    <phoneticPr fontId="1"/>
  </si>
  <si>
    <t>jb@m</t>
    <phoneticPr fontId="1"/>
  </si>
  <si>
    <t>l,fhdg</t>
    <phoneticPr fontId="1"/>
  </si>
  <si>
    <t>uvfdm</t>
    <phoneticPr fontId="1"/>
  </si>
  <si>
    <t>jh;sd</t>
    <phoneticPr fontId="1"/>
  </si>
  <si>
    <t>h;g</t>
    <phoneticPr fontId="1"/>
  </si>
  <si>
    <t>avf</t>
    <phoneticPr fontId="1"/>
  </si>
  <si>
    <t>k,l</t>
    <phoneticPr fontId="1"/>
  </si>
  <si>
    <t>lad</t>
    <phoneticPr fontId="1"/>
  </si>
  <si>
    <t>,rt</t>
    <phoneticPr fontId="1"/>
  </si>
  <si>
    <t>ru[</t>
    <phoneticPr fontId="1"/>
  </si>
  <si>
    <t>rhl</t>
    <phoneticPr fontId="1"/>
  </si>
  <si>
    <t>vhp</t>
    <phoneticPr fontId="1"/>
  </si>
  <si>
    <t>@hd</t>
    <phoneticPr fontId="1"/>
  </si>
  <si>
    <t>v@u</t>
    <phoneticPr fontId="1"/>
  </si>
  <si>
    <t>:gu</t>
    <phoneticPr fontId="1"/>
  </si>
  <si>
    <t>k.g</t>
    <phoneticPr fontId="1"/>
  </si>
  <si>
    <t>tjp</t>
    <phoneticPr fontId="1"/>
  </si>
  <si>
    <t>rtg</t>
    <phoneticPr fontId="1"/>
  </si>
  <si>
    <t>ahg</t>
    <phoneticPr fontId="1"/>
  </si>
  <si>
    <t>p:</t>
    <phoneticPr fontId="1"/>
  </si>
  <si>
    <t>ho[</t>
    <phoneticPr fontId="1"/>
  </si>
  <si>
    <t>sdf</t>
    <phoneticPr fontId="1"/>
  </si>
  <si>
    <t>[r</t>
    <phoneticPr fontId="1"/>
  </si>
  <si>
    <t>hjwg</t>
    <phoneticPr fontId="1"/>
  </si>
  <si>
    <t>;gl</t>
    <phoneticPr fontId="1"/>
  </si>
  <si>
    <t>;g</t>
    <phoneticPr fontId="1"/>
  </si>
  <si>
    <t>slu</t>
    <phoneticPr fontId="1"/>
  </si>
  <si>
    <t>aht</t>
    <phoneticPr fontId="1"/>
  </si>
  <si>
    <t>shg</t>
    <phoneticPr fontId="1"/>
  </si>
  <si>
    <t>;jf</t>
    <phoneticPr fontId="1"/>
  </si>
  <si>
    <t>rvh</t>
    <phoneticPr fontId="1"/>
  </si>
  <si>
    <t>ykn</t>
    <phoneticPr fontId="1"/>
  </si>
  <si>
    <t>vrw</t>
    <phoneticPr fontId="1"/>
  </si>
  <si>
    <t>guf</t>
    <phoneticPr fontId="1"/>
  </si>
  <si>
    <t>hajyg</t>
    <phoneticPr fontId="1"/>
  </si>
  <si>
    <t>[vs</t>
    <phoneticPr fontId="1"/>
  </si>
  <si>
    <t>ugl</t>
    <phoneticPr fontId="1"/>
  </si>
  <si>
    <t>shtv</t>
    <phoneticPr fontId="1"/>
  </si>
  <si>
    <t>pf</t>
    <phoneticPr fontId="1"/>
  </si>
  <si>
    <t>;vi</t>
    <phoneticPr fontId="1"/>
  </si>
  <si>
    <t>oht</t>
    <phoneticPr fontId="1"/>
  </si>
  <si>
    <t>tvp</t>
    <phoneticPr fontId="1"/>
  </si>
  <si>
    <t>.ug</t>
    <phoneticPr fontId="1"/>
  </si>
  <si>
    <t>qp;</t>
    <phoneticPr fontId="1"/>
  </si>
  <si>
    <t>f;n</t>
    <phoneticPr fontId="1"/>
  </si>
  <si>
    <t>ph@m</t>
    <phoneticPr fontId="1"/>
  </si>
  <si>
    <t>adx</t>
    <phoneticPr fontId="1"/>
  </si>
  <si>
    <t>l;hk</t>
    <phoneticPr fontId="1"/>
  </si>
  <si>
    <t>,rj</t>
    <phoneticPr fontId="1"/>
  </si>
  <si>
    <t>:,g</t>
    <phoneticPr fontId="1"/>
  </si>
  <si>
    <t>uvq</t>
    <phoneticPr fontId="1"/>
  </si>
  <si>
    <t>;jdv</t>
    <phoneticPr fontId="1"/>
  </si>
  <si>
    <t>rgdg</t>
    <phoneticPr fontId="1"/>
  </si>
  <si>
    <t>;,ds</t>
    <phoneticPr fontId="1"/>
  </si>
  <si>
    <t>@ldg</t>
    <phoneticPr fontId="1"/>
  </si>
  <si>
    <t>;fdv</t>
    <phoneticPr fontId="1"/>
  </si>
  <si>
    <t>wydv</t>
    <phoneticPr fontId="1"/>
  </si>
  <si>
    <t>:,dg</t>
    <phoneticPr fontId="1"/>
  </si>
  <si>
    <t>rwdv</t>
    <phoneticPr fontId="1"/>
  </si>
  <si>
    <t>yhgd</t>
    <phoneticPr fontId="1"/>
  </si>
  <si>
    <t>vodw</t>
    <phoneticPr fontId="1"/>
  </si>
  <si>
    <t>@[d[</t>
    <phoneticPr fontId="1"/>
  </si>
  <si>
    <t>r[dl</t>
    <phoneticPr fontId="1"/>
  </si>
  <si>
    <t>uh[d</t>
    <phoneticPr fontId="1"/>
  </si>
  <si>
    <t>yvdf</t>
    <phoneticPr fontId="1"/>
  </si>
  <si>
    <t>luv,t</t>
    <phoneticPr fontId="1"/>
  </si>
  <si>
    <t>ll;k</t>
    <phoneticPr fontId="1"/>
  </si>
  <si>
    <t>wuf</t>
    <phoneticPr fontId="1"/>
  </si>
  <si>
    <t>sig</t>
    <phoneticPr fontId="1"/>
  </si>
  <si>
    <t>rvdf</t>
    <phoneticPr fontId="1"/>
  </si>
  <si>
    <t>fud[</t>
    <phoneticPr fontId="1"/>
  </si>
  <si>
    <t>[hog</t>
    <phoneticPr fontId="1"/>
  </si>
  <si>
    <t>ohv@</t>
    <phoneticPr fontId="1"/>
  </si>
  <si>
    <t>jgdt,k</t>
    <phoneticPr fontId="1"/>
  </si>
  <si>
    <t>q[</t>
    <phoneticPr fontId="1"/>
  </si>
  <si>
    <t>lu</t>
    <phoneticPr fontId="1"/>
  </si>
  <si>
    <t>ydv</t>
    <phoneticPr fontId="1"/>
  </si>
  <si>
    <t>hggd</t>
    <phoneticPr fontId="1"/>
  </si>
  <si>
    <t>hd</t>
    <phoneticPr fontId="1"/>
  </si>
  <si>
    <t>;hl</t>
    <phoneticPr fontId="1"/>
  </si>
  <si>
    <t>lhad</t>
    <phoneticPr fontId="1"/>
  </si>
  <si>
    <t>lk ydv</t>
    <phoneticPr fontId="1"/>
  </si>
  <si>
    <t>r[ hdi</t>
    <phoneticPr fontId="1"/>
  </si>
  <si>
    <t>uahk</t>
    <phoneticPr fontId="1"/>
  </si>
  <si>
    <t>uhlg hdi</t>
    <phoneticPr fontId="1"/>
  </si>
  <si>
    <t>ugn lig;</t>
    <phoneticPr fontId="1"/>
  </si>
  <si>
    <t>obw</t>
    <phoneticPr fontId="1"/>
  </si>
  <si>
    <t>fs</t>
    <phoneticPr fontId="1"/>
  </si>
  <si>
    <t>v,p</t>
    <phoneticPr fontId="1"/>
  </si>
  <si>
    <t>l,hud[</t>
    <phoneticPr fontId="1"/>
  </si>
  <si>
    <t>hljphk</t>
    <phoneticPr fontId="1"/>
  </si>
  <si>
    <t>la thil</t>
    <phoneticPr fontId="1"/>
  </si>
  <si>
    <t>;gi vhdp</t>
    <phoneticPr fontId="1"/>
  </si>
  <si>
    <t>;avd</t>
    <phoneticPr fontId="1"/>
  </si>
  <si>
    <t>t,g</t>
    <phoneticPr fontId="1"/>
  </si>
  <si>
    <t>:uldm</t>
    <phoneticPr fontId="1"/>
  </si>
  <si>
    <t>l;v,km</t>
    <phoneticPr fontId="1"/>
  </si>
  <si>
    <t>fdj.h</t>
    <phoneticPr fontId="1"/>
  </si>
  <si>
    <t>;fhf</t>
    <phoneticPr fontId="1"/>
  </si>
  <si>
    <t>actual ave</t>
    <phoneticPr fontId="1"/>
  </si>
  <si>
    <t>ايه</t>
    <phoneticPr fontId="1"/>
  </si>
  <si>
    <t>شوش</t>
    <phoneticPr fontId="1"/>
  </si>
  <si>
    <t>طيب</t>
    <phoneticPr fontId="1"/>
  </si>
  <si>
    <t>حبيبتي</t>
    <phoneticPr fontId="1"/>
  </si>
  <si>
    <t>اوضة</t>
    <phoneticPr fontId="1"/>
  </si>
  <si>
    <t>شباك</t>
    <phoneticPr fontId="1"/>
  </si>
  <si>
    <t>عربية</t>
    <phoneticPr fontId="1"/>
  </si>
  <si>
    <t>اتصل</t>
    <phoneticPr fontId="1"/>
  </si>
  <si>
    <t>كتب</t>
    <phoneticPr fontId="1"/>
  </si>
  <si>
    <t>قرا</t>
    <phoneticPr fontId="1"/>
  </si>
  <si>
    <t>خاف</t>
    <phoneticPr fontId="1"/>
  </si>
  <si>
    <t>قليل</t>
    <phoneticPr fontId="1"/>
  </si>
  <si>
    <t>كويس</t>
    <phoneticPr fontId="1"/>
  </si>
  <si>
    <t>تليفون</t>
    <phoneticPr fontId="1"/>
  </si>
  <si>
    <t>مواعيد</t>
    <phoneticPr fontId="1"/>
  </si>
  <si>
    <t>time</t>
    <phoneticPr fontId="1"/>
  </si>
  <si>
    <t>close/nearby</t>
    <phoneticPr fontId="1"/>
  </si>
  <si>
    <t>ball</t>
    <phoneticPr fontId="1"/>
  </si>
  <si>
    <t>fairy</t>
    <phoneticPr fontId="1"/>
  </si>
  <si>
    <t>kebab</t>
    <phoneticPr fontId="1"/>
  </si>
  <si>
    <t>yours</t>
    <phoneticPr fontId="1"/>
  </si>
  <si>
    <t>rich</t>
    <phoneticPr fontId="1"/>
  </si>
  <si>
    <t>sword</t>
    <phoneticPr fontId="1"/>
  </si>
  <si>
    <t>one hundred</t>
    <phoneticPr fontId="1"/>
  </si>
  <si>
    <t>Arabic</t>
    <phoneticPr fontId="1"/>
  </si>
  <si>
    <t>العربية</t>
    <phoneticPr fontId="1"/>
  </si>
  <si>
    <t>above/over</t>
    <phoneticPr fontId="1"/>
  </si>
  <si>
    <t>a little/few</t>
    <phoneticPr fontId="1"/>
  </si>
  <si>
    <t>few</t>
    <phoneticPr fontId="1"/>
  </si>
  <si>
    <t>a little/few</t>
    <phoneticPr fontId="1"/>
  </si>
  <si>
    <t>Jay</t>
    <phoneticPr fontId="1"/>
  </si>
  <si>
    <t>arabic_egypt</t>
    <phoneticPr fontId="1"/>
  </si>
  <si>
    <t>Jay</t>
    <phoneticPr fontId="1"/>
  </si>
  <si>
    <t>ジェイ</t>
    <phoneticPr fontId="1"/>
  </si>
  <si>
    <t>配送サービスアプリ名。本来の意味は来ている/来る途中</t>
  </si>
  <si>
    <t>overland</t>
    <phoneticPr fontId="1"/>
  </si>
  <si>
    <t>day</t>
    <phoneticPr fontId="1"/>
  </si>
  <si>
    <t>forward</t>
    <phoneticPr fontId="1"/>
  </si>
  <si>
    <t>stubborn</t>
    <phoneticPr fontId="1"/>
  </si>
  <si>
    <t>need</t>
    <phoneticPr fontId="1"/>
  </si>
  <si>
    <t>an offer</t>
    <phoneticPr fontId="1"/>
  </si>
  <si>
    <t>strange</t>
    <phoneticPr fontId="1"/>
  </si>
  <si>
    <t>good</t>
    <phoneticPr fontId="1"/>
  </si>
  <si>
    <t>when</t>
    <phoneticPr fontId="1"/>
  </si>
  <si>
    <t>dates</t>
    <phoneticPr fontId="1"/>
  </si>
  <si>
    <t>date</t>
    <phoneticPr fontId="1"/>
  </si>
  <si>
    <t>drink</t>
    <phoneticPr fontId="1"/>
  </si>
  <si>
    <t>coffee</t>
    <phoneticPr fontId="1"/>
  </si>
  <si>
    <t>Ah</t>
    <phoneticPr fontId="1"/>
  </si>
  <si>
    <t>beloved</t>
    <phoneticPr fontId="1"/>
  </si>
  <si>
    <t>oats</t>
    <phoneticPr fontId="1"/>
  </si>
  <si>
    <t>I want</t>
    <phoneticPr fontId="1"/>
  </si>
  <si>
    <t>morning</t>
    <phoneticPr fontId="1"/>
  </si>
  <si>
    <t>taxi</t>
    <phoneticPr fontId="1"/>
  </si>
  <si>
    <t>It's all gone</t>
    <phoneticPr fontId="1"/>
  </si>
  <si>
    <t>books</t>
    <phoneticPr fontId="1"/>
  </si>
  <si>
    <t>book</t>
    <phoneticPr fontId="1"/>
  </si>
  <si>
    <t>apartment/flat</t>
    <phoneticPr fontId="1"/>
  </si>
  <si>
    <t>eight</t>
    <phoneticPr fontId="1"/>
  </si>
  <si>
    <t>mobile</t>
    <phoneticPr fontId="1"/>
  </si>
  <si>
    <t>Take it easy</t>
    <phoneticPr fontId="1"/>
  </si>
  <si>
    <t>strong</t>
    <phoneticPr fontId="1"/>
  </si>
  <si>
    <t>meaning</t>
    <phoneticPr fontId="1"/>
  </si>
  <si>
    <t>any</t>
    <phoneticPr fontId="1"/>
  </si>
  <si>
    <t>How much?</t>
    <phoneticPr fontId="1"/>
  </si>
  <si>
    <t>How are you going?</t>
    <phoneticPr fontId="1"/>
  </si>
  <si>
    <t>week</t>
    <phoneticPr fontId="1"/>
  </si>
  <si>
    <t>Shush</t>
    <phoneticPr fontId="1"/>
  </si>
  <si>
    <t>シューシュ</t>
    <phoneticPr fontId="1"/>
  </si>
  <si>
    <t>イランの都市</t>
  </si>
  <si>
    <t>normal/plain</t>
    <phoneticPr fontId="1"/>
  </si>
  <si>
    <t>I was afraid</t>
    <phoneticPr fontId="1"/>
  </si>
  <si>
    <t>scared/afraid</t>
    <phoneticPr fontId="1"/>
  </si>
  <si>
    <t>scared</t>
    <phoneticPr fontId="1"/>
  </si>
  <si>
    <t>travel</t>
    <phoneticPr fontId="1"/>
  </si>
  <si>
    <t>by the way</t>
    <phoneticPr fontId="1"/>
  </si>
  <si>
    <t>science</t>
    <phoneticPr fontId="1"/>
  </si>
  <si>
    <t>one thousand</t>
    <phoneticPr fontId="1"/>
  </si>
  <si>
    <t>the road</t>
    <phoneticPr fontId="1"/>
  </si>
  <si>
    <t>monster</t>
    <phoneticPr fontId="1"/>
  </si>
  <si>
    <t>Yasta</t>
    <phoneticPr fontId="1"/>
  </si>
  <si>
    <t>エジプトでよく使われる口語で、誰かを呼ぶ時に使う</t>
    <phoneticPr fontId="1"/>
  </si>
  <si>
    <t>ヤスタ</t>
  </si>
  <si>
    <t>four</t>
    <phoneticPr fontId="1"/>
  </si>
  <si>
    <t>my mom/my mother</t>
    <phoneticPr fontId="1"/>
  </si>
  <si>
    <t>old</t>
    <phoneticPr fontId="1"/>
  </si>
  <si>
    <t>of</t>
    <phoneticPr fontId="1"/>
  </si>
  <si>
    <t>good/okay</t>
    <phoneticPr fontId="1"/>
  </si>
  <si>
    <t>enough</t>
    <phoneticPr fontId="1"/>
  </si>
  <si>
    <t>read</t>
    <phoneticPr fontId="1"/>
  </si>
  <si>
    <t>reading</t>
    <phoneticPr fontId="1"/>
  </si>
  <si>
    <t>brother</t>
    <phoneticPr fontId="1"/>
  </si>
  <si>
    <t>room</t>
    <phoneticPr fontId="1"/>
  </si>
  <si>
    <t>the one</t>
    <phoneticPr fontId="1"/>
  </si>
  <si>
    <t>far/remote</t>
    <phoneticPr fontId="1"/>
  </si>
  <si>
    <t>he remained</t>
    <phoneticPr fontId="1"/>
  </si>
  <si>
    <t>That's it</t>
    <phoneticPr fontId="1"/>
  </si>
  <si>
    <t>call</t>
    <phoneticPr fontId="1"/>
  </si>
  <si>
    <t>phone</t>
    <phoneticPr fontId="1"/>
  </si>
  <si>
    <t>table</t>
    <phoneticPr fontId="1"/>
  </si>
  <si>
    <t>dance</t>
    <phoneticPr fontId="1"/>
  </si>
  <si>
    <t>telephone</t>
    <phoneticPr fontId="1"/>
  </si>
  <si>
    <t>place</t>
    <phoneticPr fontId="1"/>
  </si>
  <si>
    <t>okay</t>
    <phoneticPr fontId="1"/>
  </si>
  <si>
    <t>my dear/my love</t>
    <phoneticPr fontId="1"/>
  </si>
  <si>
    <t>my dear</t>
    <phoneticPr fontId="1"/>
  </si>
  <si>
    <t>inside</t>
    <phoneticPr fontId="1"/>
  </si>
  <si>
    <t>bathroom</t>
    <phoneticPr fontId="1"/>
  </si>
  <si>
    <t>shelter</t>
    <phoneticPr fontId="1"/>
  </si>
  <si>
    <t>window</t>
    <phoneticPr fontId="1"/>
  </si>
  <si>
    <t>early</t>
    <phoneticPr fontId="1"/>
  </si>
  <si>
    <t>female</t>
    <phoneticPr fontId="1"/>
  </si>
  <si>
    <t>Falafel</t>
    <phoneticPr fontId="1"/>
  </si>
  <si>
    <t>エジプトや中東で人気のベジタリアン料理</t>
    <phoneticPr fontId="1"/>
  </si>
  <si>
    <t>ファラフェル</t>
  </si>
  <si>
    <t>pure</t>
    <phoneticPr fontId="1"/>
  </si>
  <si>
    <t>sad</t>
    <phoneticPr fontId="1"/>
  </si>
  <si>
    <t>tea</t>
    <phoneticPr fontId="1"/>
  </si>
  <si>
    <t>maybe</t>
    <phoneticPr fontId="1"/>
  </si>
  <si>
    <t>door</t>
    <phoneticPr fontId="1"/>
  </si>
  <si>
    <t>Dad</t>
    <phoneticPr fontId="1"/>
  </si>
  <si>
    <t>cold</t>
    <phoneticPr fontId="1"/>
  </si>
  <si>
    <t>to open</t>
    <phoneticPr fontId="1"/>
  </si>
  <si>
    <t>two</t>
    <phoneticPr fontId="1"/>
  </si>
  <si>
    <t>put</t>
    <phoneticPr fontId="1"/>
  </si>
  <si>
    <t>cheap</t>
    <phoneticPr fontId="1"/>
  </si>
  <si>
    <t>now</t>
    <phoneticPr fontId="1"/>
  </si>
  <si>
    <t>different</t>
    <phoneticPr fontId="1"/>
  </si>
  <si>
    <t>they</t>
    <phoneticPr fontId="1"/>
  </si>
  <si>
    <t>mine</t>
    <phoneticPr fontId="1"/>
  </si>
  <si>
    <t>gambling</t>
    <phoneticPr fontId="1"/>
  </si>
  <si>
    <t>chair</t>
    <phoneticPr fontId="1"/>
  </si>
  <si>
    <t>your look</t>
    <phoneticPr fontId="1"/>
  </si>
  <si>
    <t>ten</t>
    <phoneticPr fontId="1"/>
  </si>
  <si>
    <t>North</t>
    <phoneticPr fontId="1"/>
  </si>
  <si>
    <t>he mourned/he cried</t>
    <phoneticPr fontId="1"/>
  </si>
  <si>
    <t>macaroni</t>
    <phoneticPr fontId="1"/>
  </si>
  <si>
    <t>street</t>
    <phoneticPr fontId="1"/>
  </si>
  <si>
    <t>waters/water</t>
    <phoneticPr fontId="1"/>
  </si>
  <si>
    <t>take</t>
    <phoneticPr fontId="1"/>
  </si>
  <si>
    <t>against</t>
    <phoneticPr fontId="1"/>
  </si>
  <si>
    <t>the one</t>
    <phoneticPr fontId="1"/>
  </si>
  <si>
    <t>easy</t>
    <phoneticPr fontId="1"/>
  </si>
  <si>
    <t>lock</t>
    <phoneticPr fontId="1"/>
  </si>
  <si>
    <t>today</t>
    <phoneticPr fontId="1"/>
  </si>
  <si>
    <t>a little</t>
    <phoneticPr fontId="1"/>
  </si>
  <si>
    <t>a little</t>
    <phoneticPr fontId="1"/>
  </si>
  <si>
    <t>a little/few</t>
    <phoneticPr fontId="1"/>
  </si>
  <si>
    <t>refrigerator</t>
    <phoneticPr fontId="1"/>
  </si>
  <si>
    <t>pizza</t>
    <phoneticPr fontId="1"/>
  </si>
  <si>
    <t>he laughed</t>
    <phoneticPr fontId="1"/>
  </si>
  <si>
    <t>Koshari</t>
    <phoneticPr fontId="1"/>
  </si>
  <si>
    <t>Koshari</t>
    <phoneticPr fontId="1"/>
  </si>
  <si>
    <t>エジプトの国民食</t>
    <phoneticPr fontId="1"/>
  </si>
  <si>
    <t>コシャリ</t>
  </si>
  <si>
    <t>تمام</t>
    <phoneticPr fontId="1"/>
  </si>
  <si>
    <t>زمان</t>
    <phoneticPr fontId="1"/>
  </si>
  <si>
    <t>وقت</t>
    <phoneticPr fontId="1"/>
  </si>
  <si>
    <t>كتير</t>
    <phoneticPr fontId="1"/>
  </si>
  <si>
    <t>كام</t>
    <phoneticPr fontId="1"/>
  </si>
  <si>
    <t>ماشي</t>
    <phoneticPr fontId="1"/>
  </si>
  <si>
    <t>سال</t>
    <phoneticPr fontId="1"/>
  </si>
  <si>
    <t>word</t>
    <phoneticPr fontId="1"/>
  </si>
  <si>
    <t>Morocco</t>
    <phoneticPr fontId="1"/>
  </si>
  <si>
    <t>And that's it</t>
    <phoneticPr fontId="1"/>
  </si>
  <si>
    <t>new</t>
    <phoneticPr fontId="1"/>
  </si>
  <si>
    <t>sweet</t>
    <phoneticPr fontId="1"/>
  </si>
  <si>
    <t>Cam</t>
    <phoneticPr fontId="1"/>
  </si>
  <si>
    <t>Cam</t>
    <phoneticPr fontId="1"/>
  </si>
  <si>
    <t>CAM/コンピュータ支援製造</t>
    <phoneticPr fontId="1"/>
  </si>
  <si>
    <t>カム</t>
  </si>
  <si>
    <t>time</t>
    <phoneticPr fontId="1"/>
  </si>
  <si>
    <t>he sat</t>
    <phoneticPr fontId="1"/>
  </si>
  <si>
    <t>he did</t>
    <phoneticPr fontId="1"/>
  </si>
  <si>
    <t>are</t>
    <phoneticPr fontId="1"/>
  </si>
  <si>
    <t>city</t>
    <phoneticPr fontId="1"/>
  </si>
  <si>
    <t>difficult</t>
    <phoneticPr fontId="1"/>
  </si>
  <si>
    <t>five</t>
    <phoneticPr fontId="1"/>
  </si>
  <si>
    <t>for him</t>
    <phoneticPr fontId="1"/>
  </si>
  <si>
    <t>hearing</t>
    <phoneticPr fontId="1"/>
  </si>
  <si>
    <t>office</t>
    <phoneticPr fontId="1"/>
  </si>
  <si>
    <t>he came out</t>
    <phoneticPr fontId="1"/>
  </si>
  <si>
    <t>we</t>
    <phoneticPr fontId="1"/>
  </si>
  <si>
    <t>silent</t>
    <phoneticPr fontId="1"/>
  </si>
  <si>
    <t>where</t>
    <phoneticPr fontId="1"/>
  </si>
  <si>
    <t>love</t>
    <phoneticPr fontId="1"/>
  </si>
  <si>
    <t>countries</t>
    <phoneticPr fontId="1"/>
  </si>
  <si>
    <t>without</t>
    <phoneticPr fontId="1"/>
  </si>
  <si>
    <t>spirit</t>
    <phoneticPr fontId="1"/>
  </si>
  <si>
    <t>beans</t>
    <phoneticPr fontId="1"/>
  </si>
  <si>
    <t>all of us</t>
    <phoneticPr fontId="1"/>
  </si>
  <si>
    <t>right</t>
    <phoneticPr fontId="1"/>
  </si>
  <si>
    <t>halt/stop</t>
    <phoneticPr fontId="1"/>
  </si>
  <si>
    <t>Wara</t>
    <phoneticPr fontId="1"/>
  </si>
  <si>
    <t>restaurant</t>
    <phoneticPr fontId="1"/>
  </si>
  <si>
    <t>exam/test</t>
    <phoneticPr fontId="1"/>
  </si>
  <si>
    <t>not</t>
    <phoneticPr fontId="1"/>
  </si>
  <si>
    <t>back</t>
    <phoneticPr fontId="1"/>
  </si>
  <si>
    <t>a lot</t>
    <phoneticPr fontId="1"/>
  </si>
  <si>
    <t>Sal</t>
    <phoneticPr fontId="1"/>
  </si>
  <si>
    <t>サウジアラビアの物流大手Saudi Arabian Logistics</t>
    <phoneticPr fontId="1"/>
  </si>
  <si>
    <t>サル</t>
  </si>
  <si>
    <t>game</t>
    <phoneticPr fontId="1"/>
  </si>
  <si>
    <t>rigid/solid</t>
    <phoneticPr fontId="1"/>
  </si>
  <si>
    <t>okay</t>
    <phoneticPr fontId="1"/>
  </si>
  <si>
    <t>and your life</t>
    <phoneticPr fontId="1"/>
  </si>
  <si>
    <t>six</t>
    <phoneticPr fontId="1"/>
  </si>
  <si>
    <t>How are you</t>
    <phoneticPr fontId="1"/>
  </si>
  <si>
    <t>all/each/every</t>
    <phoneticPr fontId="1"/>
  </si>
  <si>
    <t>not</t>
    <phoneticPr fontId="1"/>
  </si>
  <si>
    <t>not/un-</t>
    <phoneticPr fontId="1"/>
  </si>
  <si>
    <t>not/un-</t>
    <phoneticPr fontId="1"/>
  </si>
  <si>
    <t>house</t>
    <phoneticPr fontId="1"/>
  </si>
  <si>
    <t>Hubal</t>
    <phoneticPr fontId="1"/>
  </si>
  <si>
    <t>イスラム以前のアラビアで最も有名な偶像</t>
    <phoneticPr fontId="1"/>
  </si>
  <si>
    <t>フバル</t>
  </si>
  <si>
    <t>knock</t>
    <phoneticPr fontId="1"/>
  </si>
  <si>
    <t>milk</t>
    <phoneticPr fontId="1"/>
  </si>
  <si>
    <t>she</t>
    <phoneticPr fontId="1"/>
  </si>
  <si>
    <t>friendly</t>
    <phoneticPr fontId="1"/>
  </si>
  <si>
    <t>food</t>
    <phoneticPr fontId="1"/>
  </si>
  <si>
    <t>Let's go</t>
    <phoneticPr fontId="1"/>
  </si>
  <si>
    <t>long</t>
    <phoneticPr fontId="1"/>
  </si>
  <si>
    <t>كده</t>
    <phoneticPr fontId="1"/>
  </si>
  <si>
    <t>ودا</t>
    <phoneticPr fontId="1"/>
  </si>
  <si>
    <t>اشتغل</t>
    <phoneticPr fontId="1"/>
  </si>
  <si>
    <t>joy</t>
    <phoneticPr fontId="1"/>
  </si>
  <si>
    <t>apple</t>
    <phoneticPr fontId="1"/>
  </si>
  <si>
    <t>balmy</t>
    <phoneticPr fontId="1"/>
  </si>
  <si>
    <t>outside</t>
    <phoneticPr fontId="1"/>
  </si>
  <si>
    <t>yeah/yes</t>
    <phoneticPr fontId="1"/>
  </si>
  <si>
    <t>no</t>
    <phoneticPr fontId="1"/>
  </si>
  <si>
    <t>nine</t>
    <phoneticPr fontId="1"/>
  </si>
  <si>
    <t>kitchen</t>
    <phoneticPr fontId="1"/>
  </si>
  <si>
    <t>bus</t>
    <phoneticPr fontId="1"/>
  </si>
  <si>
    <t>big/large</t>
    <phoneticPr fontId="1"/>
  </si>
  <si>
    <t>any</t>
    <phoneticPr fontId="1"/>
  </si>
  <si>
    <t>length</t>
    <phoneticPr fontId="1"/>
  </si>
  <si>
    <t>work</t>
    <phoneticPr fontId="1"/>
  </si>
  <si>
    <t>sleep</t>
    <phoneticPr fontId="1"/>
  </si>
  <si>
    <t>short</t>
    <phoneticPr fontId="1"/>
  </si>
  <si>
    <t>hour</t>
    <phoneticPr fontId="1"/>
  </si>
  <si>
    <t>seven</t>
    <phoneticPr fontId="1"/>
  </si>
  <si>
    <t>shawl</t>
    <phoneticPr fontId="1"/>
  </si>
  <si>
    <t>under</t>
    <phoneticPr fontId="1"/>
  </si>
  <si>
    <t>like</t>
    <phoneticPr fontId="1"/>
  </si>
  <si>
    <t>year</t>
    <phoneticPr fontId="1"/>
  </si>
  <si>
    <t>years</t>
    <phoneticPr fontId="1"/>
  </si>
  <si>
    <t>one</t>
    <phoneticPr fontId="1"/>
  </si>
  <si>
    <t>this</t>
    <phoneticPr fontId="1"/>
  </si>
  <si>
    <t>this/that</t>
    <phoneticPr fontId="1"/>
  </si>
  <si>
    <t>hostel/inn</t>
    <phoneticPr fontId="1"/>
  </si>
  <si>
    <t>beautiful/lovely/nice</t>
    <phoneticPr fontId="1"/>
  </si>
  <si>
    <t>beautiful</t>
    <phoneticPr fontId="1"/>
  </si>
  <si>
    <t>known</t>
    <phoneticPr fontId="1"/>
  </si>
  <si>
    <t>no z,c,e,`,/</t>
    <phoneticPr fontId="1"/>
  </si>
  <si>
    <t>طول</t>
    <phoneticPr fontId="1"/>
  </si>
  <si>
    <t>طويل</t>
    <phoneticPr fontId="1"/>
  </si>
  <si>
    <t>he walked</t>
    <phoneticPr fontId="1"/>
  </si>
  <si>
    <t>he went</t>
    <phoneticPr fontId="1"/>
  </si>
  <si>
    <t>I don't understand</t>
    <phoneticPr fontId="1"/>
  </si>
  <si>
    <t>ايه</t>
    <phoneticPr fontId="1"/>
  </si>
  <si>
    <t>اي</t>
    <phoneticPr fontId="1"/>
  </si>
  <si>
    <t>juice</t>
    <phoneticPr fontId="1"/>
  </si>
  <si>
    <t>because</t>
    <phoneticPr fontId="1"/>
  </si>
  <si>
    <t>lesson</t>
    <phoneticPr fontId="1"/>
  </si>
  <si>
    <t>he works</t>
    <phoneticPr fontId="1"/>
  </si>
  <si>
    <t>three</t>
    <phoneticPr fontId="1"/>
  </si>
  <si>
    <t>شقة</t>
    <phoneticPr fontId="1"/>
  </si>
  <si>
    <t>rare x</t>
    <phoneticPr fontId="1"/>
  </si>
  <si>
    <t>بلاش</t>
  </si>
  <si>
    <t>بسرعة</t>
  </si>
  <si>
    <t>اوعى</t>
  </si>
  <si>
    <t>انبسط</t>
  </si>
  <si>
    <t>انفعل</t>
  </si>
  <si>
    <t>اتفرج</t>
  </si>
  <si>
    <t>كوبري</t>
  </si>
  <si>
    <t>اتعصب</t>
  </si>
  <si>
    <t>اتخانق</t>
  </si>
  <si>
    <t>اتجنن</t>
  </si>
  <si>
    <t>اتكسف</t>
  </si>
  <si>
    <t>اتاخر</t>
  </si>
  <si>
    <t>اتنرفز</t>
  </si>
  <si>
    <t>فلافل</t>
  </si>
  <si>
    <t>اتهد</t>
  </si>
  <si>
    <t>ارتاح</t>
  </si>
  <si>
    <t>اترعب</t>
  </si>
  <si>
    <t>جاب ورا</t>
  </si>
  <si>
    <t>زعق</t>
  </si>
  <si>
    <t>ازعل</t>
  </si>
  <si>
    <t>ما تروحش</t>
  </si>
  <si>
    <t>ما تقولش</t>
  </si>
  <si>
    <t>ما تعملش</t>
  </si>
  <si>
    <t>ما تشيلش هم</t>
  </si>
  <si>
    <t>ما تاخدش بالك</t>
  </si>
  <si>
    <t>ما تسمعش كلام</t>
  </si>
  <si>
    <t>ما تشيرش</t>
  </si>
  <si>
    <t>ما تتوقعش</t>
  </si>
  <si>
    <t>ما تعرفش</t>
  </si>
  <si>
    <t>ما تقدرش</t>
  </si>
  <si>
    <t>ما تجدش</t>
  </si>
  <si>
    <t>ما تتكلمش</t>
  </si>
  <si>
    <t>مش قادر</t>
  </si>
  <si>
    <t>ما تقلقش</t>
  </si>
  <si>
    <t>ما تخافش</t>
  </si>
  <si>
    <t>ما تزعلش</t>
  </si>
  <si>
    <t>ما تعملش كده</t>
  </si>
  <si>
    <t>ما تنساش</t>
  </si>
  <si>
    <t>ما تتفكرش</t>
  </si>
  <si>
    <t>ما تلفش الدنيا</t>
  </si>
  <si>
    <t>ما تيجيش</t>
  </si>
  <si>
    <t>استنى</t>
  </si>
  <si>
    <t>استغل</t>
  </si>
  <si>
    <t>استخدم</t>
  </si>
  <si>
    <t>استعجل</t>
  </si>
  <si>
    <t>استعبط</t>
  </si>
  <si>
    <t>فاق</t>
  </si>
  <si>
    <t>غيبوبة</t>
  </si>
  <si>
    <t>استقل</t>
  </si>
  <si>
    <t>استمتع</t>
  </si>
  <si>
    <t>استمر</t>
  </si>
  <si>
    <t>سرسجي</t>
  </si>
  <si>
    <t>استنجد</t>
  </si>
  <si>
    <t>استوعب</t>
  </si>
  <si>
    <t>اشترى</t>
  </si>
  <si>
    <t>اشتاق</t>
  </si>
  <si>
    <t>اشتكى</t>
  </si>
  <si>
    <t>اشترك</t>
  </si>
  <si>
    <t>اشتبك</t>
  </si>
  <si>
    <t>عايز إيه</t>
  </si>
  <si>
    <t>شجع</t>
  </si>
  <si>
    <t>اصحى</t>
  </si>
  <si>
    <t>اضحك</t>
  </si>
  <si>
    <t>اطلع</t>
  </si>
  <si>
    <t>افطر</t>
  </si>
  <si>
    <t>اقتنع</t>
  </si>
  <si>
    <t>سرايا</t>
  </si>
  <si>
    <t>كنبة</t>
  </si>
  <si>
    <t>اكتشف</t>
  </si>
  <si>
    <t>التزم</t>
  </si>
  <si>
    <t>العب</t>
  </si>
  <si>
    <t>مرهم</t>
  </si>
  <si>
    <t>امبارح</t>
  </si>
  <si>
    <t>انتقم</t>
  </si>
  <si>
    <t>انشرح</t>
  </si>
  <si>
    <t>انصح</t>
  </si>
  <si>
    <t>انطق</t>
  </si>
  <si>
    <t>انقذ</t>
  </si>
  <si>
    <t>اهتم</t>
  </si>
  <si>
    <t>ايجار</t>
  </si>
  <si>
    <t>ايميل</t>
  </si>
  <si>
    <t>ابعد</t>
  </si>
  <si>
    <t>اتاسف</t>
  </si>
  <si>
    <t>اتجاهل</t>
  </si>
  <si>
    <t>اتحرك</t>
  </si>
  <si>
    <t>اتخلى</t>
  </si>
  <si>
    <t>اتزود</t>
  </si>
  <si>
    <t>اتسحلنا</t>
  </si>
  <si>
    <t>اطمئن</t>
  </si>
  <si>
    <t>اتعاقب</t>
  </si>
  <si>
    <t>على بعضه</t>
  </si>
  <si>
    <t>اتعدى</t>
  </si>
  <si>
    <t>حدودك</t>
  </si>
  <si>
    <t>على العادي</t>
  </si>
  <si>
    <t>اتغدى</t>
  </si>
  <si>
    <t>اتفضل</t>
  </si>
  <si>
    <t>اتقدم</t>
  </si>
  <si>
    <t>اتمرن</t>
  </si>
  <si>
    <t>علق</t>
  </si>
  <si>
    <t>كلام سليم</t>
  </si>
  <si>
    <t>على السريع</t>
  </si>
  <si>
    <t>تكة</t>
  </si>
  <si>
    <t>اتهرشت</t>
  </si>
  <si>
    <t>اسلك</t>
  </si>
  <si>
    <t>خبرة</t>
  </si>
  <si>
    <t>مزاجي</t>
  </si>
  <si>
    <t>خربان</t>
  </si>
  <si>
    <t>اتنفس</t>
  </si>
  <si>
    <t>اتهزأ</t>
  </si>
  <si>
    <t>اتوصى</t>
  </si>
  <si>
    <t>اجمد</t>
  </si>
  <si>
    <t>اجيب</t>
  </si>
  <si>
    <t>اخلص</t>
  </si>
  <si>
    <t>اخلي</t>
  </si>
  <si>
    <t>شغال</t>
  </si>
  <si>
    <t>اخوفك</t>
  </si>
  <si>
    <t>اديني</t>
  </si>
  <si>
    <t>اروح</t>
  </si>
  <si>
    <t>اسالك</t>
  </si>
  <si>
    <t>اسكت</t>
  </si>
  <si>
    <t>اسمعني</t>
  </si>
  <si>
    <t>اسمه</t>
  </si>
  <si>
    <t>اسود</t>
  </si>
  <si>
    <t>اشوفك</t>
  </si>
  <si>
    <t>اصفر</t>
  </si>
  <si>
    <t>اعرفك</t>
  </si>
  <si>
    <t>افتكر</t>
  </si>
  <si>
    <t>افوت</t>
  </si>
  <si>
    <t>جمل</t>
  </si>
  <si>
    <t>اقدر</t>
  </si>
  <si>
    <t>اقفل</t>
  </si>
  <si>
    <t>اكيد</t>
  </si>
  <si>
    <t>البس</t>
  </si>
  <si>
    <t>الناحية</t>
  </si>
  <si>
    <t>الورق</t>
  </si>
  <si>
    <t>امشي</t>
  </si>
  <si>
    <t>انزل</t>
  </si>
  <si>
    <t>اهرب</t>
  </si>
  <si>
    <t>اوكي</t>
  </si>
  <si>
    <t>ايدي</t>
  </si>
  <si>
    <t>ايوه</t>
  </si>
  <si>
    <t>بأمانة</t>
  </si>
  <si>
    <t>بإيدك</t>
  </si>
  <si>
    <t>بإيدي</t>
  </si>
  <si>
    <t>باخد</t>
  </si>
  <si>
    <t>بشوف</t>
  </si>
  <si>
    <t>باظ</t>
  </si>
  <si>
    <t>بقول</t>
  </si>
  <si>
    <t>البيت</t>
  </si>
  <si>
    <t>بالذمة</t>
  </si>
  <si>
    <t>بالراحة</t>
  </si>
  <si>
    <t>بالزبط</t>
  </si>
  <si>
    <t>بالعكس</t>
  </si>
  <si>
    <t>بالليل</t>
  </si>
  <si>
    <t>بالنهار</t>
  </si>
  <si>
    <t>لابتوب</t>
  </si>
  <si>
    <t>بوتاجاز</t>
  </si>
  <si>
    <t>تعبان</t>
  </si>
  <si>
    <t>بنزل</t>
  </si>
  <si>
    <t>بهرب</t>
  </si>
  <si>
    <t>باي</t>
  </si>
  <si>
    <t>بتاعنا</t>
  </si>
  <si>
    <t>بتتكلم</t>
  </si>
  <si>
    <t>كوشة</t>
  </si>
  <si>
    <t>بتدور</t>
  </si>
  <si>
    <t>بتشوف</t>
  </si>
  <si>
    <t>بتعملي</t>
  </si>
  <si>
    <t>ابلة</t>
  </si>
  <si>
    <t>بتقول</t>
  </si>
  <si>
    <t>بتلاقي</t>
  </si>
  <si>
    <t>بتمشي</t>
  </si>
  <si>
    <t>بتنزل</t>
  </si>
  <si>
    <t>بتهرب</t>
  </si>
  <si>
    <t>بتهم</t>
  </si>
  <si>
    <t>بجيب</t>
  </si>
  <si>
    <t>بخاف</t>
  </si>
  <si>
    <t>بخلص</t>
  </si>
  <si>
    <t>بيخلي</t>
  </si>
  <si>
    <t>بدات</t>
  </si>
  <si>
    <t>بدأنا</t>
  </si>
  <si>
    <t>بدور</t>
  </si>
  <si>
    <t>برجع</t>
  </si>
  <si>
    <t>برضه</t>
  </si>
  <si>
    <t>بركة</t>
  </si>
  <si>
    <t>برمي</t>
  </si>
  <si>
    <t>بره</t>
  </si>
  <si>
    <t>بزعل</t>
  </si>
  <si>
    <t>بسكت</t>
  </si>
  <si>
    <t>بسمع</t>
  </si>
  <si>
    <t>بص</t>
  </si>
  <si>
    <t>بصي</t>
  </si>
  <si>
    <t>بطلع</t>
  </si>
  <si>
    <t>بطل</t>
  </si>
  <si>
    <t>بعدين</t>
  </si>
  <si>
    <t>بعرف</t>
  </si>
  <si>
    <t>بعرفك</t>
  </si>
  <si>
    <t>بعلم</t>
  </si>
  <si>
    <t>بعيدي</t>
  </si>
  <si>
    <t>بعيط</t>
  </si>
  <si>
    <t>بغلط</t>
  </si>
  <si>
    <t>بفتكر</t>
  </si>
  <si>
    <t>بفوت</t>
  </si>
  <si>
    <t>بقرف</t>
  </si>
  <si>
    <t>بقولك</t>
  </si>
  <si>
    <t>بكتب</t>
  </si>
  <si>
    <t>بلغ</t>
  </si>
  <si>
    <t>بموت</t>
  </si>
  <si>
    <t>بنام</t>
  </si>
  <si>
    <t>بنبسط</t>
  </si>
  <si>
    <t>بنجيب</t>
  </si>
  <si>
    <t>بندور</t>
  </si>
  <si>
    <t>بنرجع</t>
  </si>
  <si>
    <t>بنرمي</t>
  </si>
  <si>
    <t>بنزعل</t>
  </si>
  <si>
    <t>بنسكت</t>
  </si>
  <si>
    <t>بنسمع</t>
  </si>
  <si>
    <t>بنشوف</t>
  </si>
  <si>
    <t>بنطلع</t>
  </si>
  <si>
    <t>بنعدي</t>
  </si>
  <si>
    <t>بنعيط</t>
  </si>
  <si>
    <t>بنغلط</t>
  </si>
  <si>
    <t>بنفتكر</t>
  </si>
  <si>
    <t>بنفوت</t>
  </si>
  <si>
    <t>بنقرف</t>
  </si>
  <si>
    <t>بنقول</t>
  </si>
  <si>
    <t>بنكتب</t>
  </si>
  <si>
    <t>بنموت</t>
  </si>
  <si>
    <t>بهتم</t>
  </si>
  <si>
    <t>بوظ</t>
  </si>
  <si>
    <t>بيجيب</t>
  </si>
  <si>
    <t>بيخاف</t>
  </si>
  <si>
    <t>بيخلص</t>
  </si>
  <si>
    <t>بيدور</t>
  </si>
  <si>
    <t>بيرجع</t>
  </si>
  <si>
    <t>بيرمي</t>
  </si>
  <si>
    <t>بيزعل</t>
  </si>
  <si>
    <t>بيسكت</t>
  </si>
  <si>
    <t>بيسمع</t>
  </si>
  <si>
    <t>بيشوف</t>
  </si>
  <si>
    <t>بيعيط</t>
  </si>
  <si>
    <t>بيغلط</t>
  </si>
  <si>
    <t>بيفتكر</t>
  </si>
  <si>
    <t>بيفوت</t>
  </si>
  <si>
    <t>بيقرف</t>
  </si>
  <si>
    <t>بيقول</t>
  </si>
  <si>
    <t>بيكتب</t>
  </si>
  <si>
    <t>بيموت</t>
  </si>
  <si>
    <t>بيهتم</t>
  </si>
  <si>
    <t>تاخير</t>
  </si>
  <si>
    <t>تحط</t>
  </si>
  <si>
    <t>تخلص</t>
  </si>
  <si>
    <t>تدي</t>
  </si>
  <si>
    <t>ترمي</t>
  </si>
  <si>
    <t>تسكت</t>
  </si>
  <si>
    <t>تعرف</t>
  </si>
  <si>
    <t>تعرفني</t>
  </si>
  <si>
    <t>تعلميني</t>
  </si>
  <si>
    <t>تغلط</t>
  </si>
  <si>
    <t>تقرف</t>
  </si>
  <si>
    <t>تموت</t>
  </si>
  <si>
    <t>توظ</t>
  </si>
  <si>
    <t>ثانية</t>
  </si>
  <si>
    <t>جاب</t>
  </si>
  <si>
    <t>جايب</t>
  </si>
  <si>
    <t>جبت</t>
  </si>
  <si>
    <t>جبنا</t>
  </si>
  <si>
    <t>جرب</t>
  </si>
  <si>
    <t>جعان</t>
  </si>
  <si>
    <t>جلس</t>
  </si>
  <si>
    <t>جمع</t>
  </si>
  <si>
    <t>جنن</t>
  </si>
  <si>
    <t>جهز</t>
  </si>
  <si>
    <t>حابب</t>
  </si>
  <si>
    <t>حاسس</t>
  </si>
  <si>
    <t>حافظ</t>
  </si>
  <si>
    <t>حاكم</t>
  </si>
  <si>
    <t>حاول</t>
  </si>
  <si>
    <t>حاير</t>
  </si>
  <si>
    <t>حبك</t>
  </si>
  <si>
    <t>حرام</t>
  </si>
  <si>
    <t>حر</t>
  </si>
  <si>
    <t>حرك</t>
  </si>
  <si>
    <t>حس</t>
  </si>
  <si>
    <t>حسي</t>
  </si>
  <si>
    <t>حطيت</t>
  </si>
  <si>
    <t>ايه العمل</t>
  </si>
  <si>
    <t>هنعمل ايه</t>
  </si>
  <si>
    <t>حل</t>
  </si>
  <si>
    <t>مصلحة</t>
  </si>
  <si>
    <t>حواليك</t>
  </si>
  <si>
    <t>حوش</t>
  </si>
  <si>
    <t>حلوة</t>
  </si>
  <si>
    <t>حلوين</t>
  </si>
  <si>
    <t>حي</t>
  </si>
  <si>
    <t>خايف</t>
  </si>
  <si>
    <t>محلولة</t>
  </si>
  <si>
    <t>خالصة</t>
  </si>
  <si>
    <t>خبر</t>
  </si>
  <si>
    <t>خبط</t>
  </si>
  <si>
    <t>خدت</t>
  </si>
  <si>
    <t>خدنا</t>
  </si>
  <si>
    <t>خد</t>
  </si>
  <si>
    <t>خرب</t>
  </si>
  <si>
    <t>خرج</t>
  </si>
  <si>
    <t>خليك</t>
  </si>
  <si>
    <t>خليني</t>
  </si>
  <si>
    <t>خليت</t>
  </si>
  <si>
    <t>خليته</t>
  </si>
  <si>
    <t>خليتيني</t>
  </si>
  <si>
    <t>خليتهم</t>
  </si>
  <si>
    <t>خلينا</t>
  </si>
  <si>
    <t>خميس</t>
  </si>
  <si>
    <t>خناقة</t>
  </si>
  <si>
    <t>خنق</t>
  </si>
  <si>
    <t>داخ</t>
  </si>
  <si>
    <t>داهية</t>
  </si>
  <si>
    <t>دايم</t>
  </si>
  <si>
    <t>دبر</t>
  </si>
  <si>
    <t>دخل</t>
  </si>
  <si>
    <t>دخن</t>
  </si>
  <si>
    <t>دعك</t>
  </si>
  <si>
    <t>دغدغ</t>
  </si>
  <si>
    <t>دقيقة</t>
  </si>
  <si>
    <t>دلع</t>
  </si>
  <si>
    <t>دمر</t>
  </si>
  <si>
    <t>دورنا</t>
  </si>
  <si>
    <t>دوري</t>
  </si>
  <si>
    <t>دولي</t>
  </si>
  <si>
    <t>اتديرت</t>
  </si>
  <si>
    <t>عندها</t>
  </si>
  <si>
    <t>هبد</t>
  </si>
  <si>
    <t>ذنب</t>
  </si>
  <si>
    <t>راحت</t>
  </si>
  <si>
    <t>راخر</t>
  </si>
  <si>
    <t>راضي</t>
  </si>
  <si>
    <t>راقب</t>
  </si>
  <si>
    <t>راكب</t>
  </si>
  <si>
    <t>راكد</t>
  </si>
  <si>
    <t>بالغلط</t>
  </si>
  <si>
    <t>احا</t>
  </si>
  <si>
    <t>رن</t>
  </si>
  <si>
    <t>ربط</t>
  </si>
  <si>
    <t>ربع</t>
  </si>
  <si>
    <t>ربك</t>
  </si>
  <si>
    <t>ربي</t>
  </si>
  <si>
    <t>رتب</t>
  </si>
  <si>
    <t>رجعت</t>
  </si>
  <si>
    <t>رجعته</t>
  </si>
  <si>
    <t>رجعتيني</t>
  </si>
  <si>
    <t>رجعتهم</t>
  </si>
  <si>
    <t>رجعنا</t>
  </si>
  <si>
    <t>رحت</t>
  </si>
  <si>
    <t>رحنا</t>
  </si>
  <si>
    <t>رد</t>
  </si>
  <si>
    <t>ردي</t>
  </si>
  <si>
    <t>رزع</t>
  </si>
  <si>
    <t>رسم</t>
  </si>
  <si>
    <t>رشاش</t>
  </si>
  <si>
    <t>رصيف</t>
  </si>
  <si>
    <t>رطب</t>
  </si>
  <si>
    <t>جنينة</t>
  </si>
  <si>
    <t>رعب</t>
  </si>
  <si>
    <t>رغب</t>
  </si>
  <si>
    <t>رف</t>
  </si>
  <si>
    <t>رفع</t>
  </si>
  <si>
    <t>ركب</t>
  </si>
  <si>
    <t>ركز</t>
  </si>
  <si>
    <t>ركع</t>
  </si>
  <si>
    <t>رمم</t>
  </si>
  <si>
    <t>روحت</t>
  </si>
  <si>
    <t>روحته</t>
  </si>
  <si>
    <t>روحتيني</t>
  </si>
  <si>
    <t>روحتهم</t>
  </si>
  <si>
    <t>روحنا</t>
  </si>
  <si>
    <t>زابط</t>
  </si>
  <si>
    <t>زبط</t>
  </si>
  <si>
    <t>زبطت</t>
  </si>
  <si>
    <t>زبطته</t>
  </si>
  <si>
    <t>زبطتيني</t>
  </si>
  <si>
    <t>زبطتهم</t>
  </si>
  <si>
    <t>زبطنا</t>
  </si>
  <si>
    <t>زعلت</t>
  </si>
  <si>
    <t>زعلنا</t>
  </si>
  <si>
    <t>زغزغ</t>
  </si>
  <si>
    <t>زق</t>
  </si>
  <si>
    <t>زكى</t>
  </si>
  <si>
    <t>زل</t>
  </si>
  <si>
    <t>زود</t>
  </si>
  <si>
    <t>زودت</t>
  </si>
  <si>
    <t>زودته</t>
  </si>
  <si>
    <t>زودتيني</t>
  </si>
  <si>
    <t>زودتهم</t>
  </si>
  <si>
    <t>زودنا</t>
  </si>
  <si>
    <t>زين</t>
  </si>
  <si>
    <t>زينت</t>
  </si>
  <si>
    <t>زينته</t>
  </si>
  <si>
    <t>زينتيني</t>
  </si>
  <si>
    <t>زينتهم</t>
  </si>
  <si>
    <t>زيننا</t>
  </si>
  <si>
    <t>سالت</t>
  </si>
  <si>
    <t>سالنا</t>
  </si>
  <si>
    <t>ساب</t>
  </si>
  <si>
    <t>ساق</t>
  </si>
  <si>
    <t>ساير</t>
  </si>
  <si>
    <t>سب</t>
  </si>
  <si>
    <t>سبح</t>
  </si>
  <si>
    <t>سبق</t>
  </si>
  <si>
    <t>سجل</t>
  </si>
  <si>
    <t>سد</t>
  </si>
  <si>
    <t>سرح</t>
  </si>
  <si>
    <t>سرع</t>
  </si>
  <si>
    <t>سطر</t>
  </si>
  <si>
    <t>سقط</t>
  </si>
  <si>
    <t>فشخ</t>
  </si>
  <si>
    <t>سكن</t>
  </si>
  <si>
    <t>سلف</t>
  </si>
  <si>
    <t>سلك</t>
  </si>
  <si>
    <t>سلم</t>
  </si>
  <si>
    <t>سم</t>
  </si>
  <si>
    <t>سمح</t>
  </si>
  <si>
    <t>سمر</t>
  </si>
  <si>
    <t>سمعت</t>
  </si>
  <si>
    <t>سمعته</t>
  </si>
  <si>
    <t>سمعتيني</t>
  </si>
  <si>
    <t>سمعتهم</t>
  </si>
  <si>
    <t>سمعنا</t>
  </si>
  <si>
    <t>شارك</t>
  </si>
  <si>
    <t>شايف</t>
  </si>
  <si>
    <t>شايل</t>
  </si>
  <si>
    <t>شد</t>
  </si>
  <si>
    <t>شرح</t>
  </si>
  <si>
    <t>شرد</t>
  </si>
  <si>
    <t>شطب</t>
  </si>
  <si>
    <t>شطر</t>
  </si>
  <si>
    <t>شغل</t>
  </si>
  <si>
    <t>شغلت</t>
  </si>
  <si>
    <t>شغلته</t>
  </si>
  <si>
    <t>شغلتيني</t>
  </si>
  <si>
    <t>شغلتهم</t>
  </si>
  <si>
    <t>شغلنا</t>
  </si>
  <si>
    <t>شفت</t>
  </si>
  <si>
    <t>شفته</t>
  </si>
  <si>
    <t>شفتيني</t>
  </si>
  <si>
    <t>شفتهم</t>
  </si>
  <si>
    <t>برضو</t>
  </si>
  <si>
    <t>منفوخ</t>
  </si>
  <si>
    <t>شنطة</t>
  </si>
  <si>
    <t>شفنا</t>
  </si>
  <si>
    <t>كمين</t>
  </si>
  <si>
    <t>أمل</t>
  </si>
  <si>
    <t>عاش</t>
  </si>
  <si>
    <t>شق</t>
  </si>
  <si>
    <t>شك</t>
  </si>
  <si>
    <t>شكرا</t>
  </si>
  <si>
    <t>العفو</t>
  </si>
  <si>
    <t>شغلانة</t>
  </si>
  <si>
    <t>شم</t>
  </si>
  <si>
    <t>شمر</t>
  </si>
  <si>
    <t>شمع</t>
  </si>
  <si>
    <t>شروق</t>
  </si>
  <si>
    <t>غروب</t>
  </si>
  <si>
    <t>شنب</t>
  </si>
  <si>
    <t>سنين</t>
  </si>
  <si>
    <t>شن</t>
  </si>
  <si>
    <t>شهد</t>
  </si>
  <si>
    <t>شوح</t>
  </si>
  <si>
    <t>شوفت</t>
  </si>
  <si>
    <t>شوفته</t>
  </si>
  <si>
    <t>شوفتيني</t>
  </si>
  <si>
    <t>شوفتهم</t>
  </si>
  <si>
    <t>شوفنا</t>
  </si>
  <si>
    <t>شيد</t>
  </si>
  <si>
    <t>شيط</t>
  </si>
  <si>
    <t>شيلت</t>
  </si>
  <si>
    <t>شيلته</t>
  </si>
  <si>
    <t>شيلتيني</t>
  </si>
  <si>
    <t>شيلتهم</t>
  </si>
  <si>
    <t>شيلنا</t>
  </si>
  <si>
    <t>صاحبي</t>
  </si>
  <si>
    <t>صاعد</t>
  </si>
  <si>
    <t>صب</t>
  </si>
  <si>
    <t>صبر</t>
  </si>
  <si>
    <t>صحح</t>
  </si>
  <si>
    <t>صحصح</t>
  </si>
  <si>
    <t>صدقت</t>
  </si>
  <si>
    <t>صدقته</t>
  </si>
  <si>
    <t>صدقتيني</t>
  </si>
  <si>
    <t>صدقتهم</t>
  </si>
  <si>
    <t>صدقنا</t>
  </si>
  <si>
    <t>صرح</t>
  </si>
  <si>
    <t>صف</t>
  </si>
  <si>
    <t>صلح</t>
  </si>
  <si>
    <t>الاجواء</t>
  </si>
  <si>
    <t>مصحصح</t>
  </si>
  <si>
    <t>صلحته</t>
  </si>
  <si>
    <t>اتصالحنا</t>
  </si>
  <si>
    <t>اتخاصمنا</t>
  </si>
  <si>
    <t>صالحتهم</t>
  </si>
  <si>
    <t>صالحنا</t>
  </si>
  <si>
    <t>صمم</t>
  </si>
  <si>
    <t>صنف</t>
  </si>
  <si>
    <t>صور</t>
  </si>
  <si>
    <t>صورت</t>
  </si>
  <si>
    <t>صورته</t>
  </si>
  <si>
    <t>صيح</t>
  </si>
  <si>
    <t>صيد</t>
  </si>
  <si>
    <t>ضارب</t>
  </si>
  <si>
    <t>ضايق</t>
  </si>
  <si>
    <t>ضايع</t>
  </si>
  <si>
    <t>ضب</t>
  </si>
  <si>
    <t>ضحكت</t>
  </si>
  <si>
    <t>ضحكته</t>
  </si>
  <si>
    <t>ضحكتيني</t>
  </si>
  <si>
    <t>ضحكتهم</t>
  </si>
  <si>
    <t>ضحكنا</t>
  </si>
  <si>
    <t>ضر</t>
  </si>
  <si>
    <t>مفك</t>
  </si>
  <si>
    <t>صاروخ</t>
  </si>
  <si>
    <t>اتسوح</t>
  </si>
  <si>
    <t>اتسوحنا</t>
  </si>
  <si>
    <t>ضرب</t>
  </si>
  <si>
    <t>ضربت</t>
  </si>
  <si>
    <t>ضربته</t>
  </si>
  <si>
    <t>ضربتيني</t>
  </si>
  <si>
    <t>ضربتهم</t>
  </si>
  <si>
    <t>ضربنا</t>
  </si>
  <si>
    <t>ضعف</t>
  </si>
  <si>
    <t>ضم</t>
  </si>
  <si>
    <t>ضمن</t>
  </si>
  <si>
    <t>طار</t>
  </si>
  <si>
    <t>طايش</t>
  </si>
  <si>
    <t>طالب</t>
  </si>
  <si>
    <t>هاودته</t>
  </si>
  <si>
    <t>يا خفيف</t>
  </si>
  <si>
    <t>طبخ</t>
  </si>
  <si>
    <t>طبق</t>
  </si>
  <si>
    <t>طبل</t>
  </si>
  <si>
    <t>طخ</t>
  </si>
  <si>
    <t>طحن</t>
  </si>
  <si>
    <t>نار</t>
  </si>
  <si>
    <t>طرح</t>
  </si>
  <si>
    <t>طرد</t>
  </si>
  <si>
    <t>طرش</t>
  </si>
  <si>
    <t>طفش</t>
  </si>
  <si>
    <t>طفشت</t>
  </si>
  <si>
    <t>طفشته</t>
  </si>
  <si>
    <t>طفشتيني</t>
  </si>
  <si>
    <t>طفشتهم</t>
  </si>
  <si>
    <t>طفشنا</t>
  </si>
  <si>
    <t>هطل</t>
  </si>
  <si>
    <t>طلق</t>
  </si>
  <si>
    <t>طلقت</t>
  </si>
  <si>
    <t>طلقتها</t>
  </si>
  <si>
    <t>طلقتيني</t>
  </si>
  <si>
    <t>طلقتهم</t>
  </si>
  <si>
    <t>طلقنا</t>
  </si>
  <si>
    <t>طمنتي</t>
  </si>
  <si>
    <t>طمنته</t>
  </si>
  <si>
    <t>طمنتيني</t>
  </si>
  <si>
    <t>طمنتهم</t>
  </si>
  <si>
    <t>طمننا</t>
  </si>
  <si>
    <t>طنش</t>
  </si>
  <si>
    <t>طنشت</t>
  </si>
  <si>
    <t>طنشته</t>
  </si>
  <si>
    <t>طنشتيني</t>
  </si>
  <si>
    <t>طنشتهم</t>
  </si>
  <si>
    <t>طنشنا</t>
  </si>
  <si>
    <t>طوب</t>
  </si>
  <si>
    <t>طوح</t>
  </si>
  <si>
    <t>اتطورنا</t>
  </si>
  <si>
    <t>طارت</t>
  </si>
  <si>
    <t>طيرته</t>
  </si>
  <si>
    <t>طيرتيني</t>
  </si>
  <si>
    <t>طيرتهم</t>
  </si>
  <si>
    <t>طيرنا</t>
  </si>
  <si>
    <t>ظابط</t>
  </si>
  <si>
    <t>ظبط</t>
  </si>
  <si>
    <t>ظبطت</t>
  </si>
  <si>
    <t>ظبطته</t>
  </si>
  <si>
    <t>ظبطتيني</t>
  </si>
  <si>
    <t>ظبطتهم</t>
  </si>
  <si>
    <t>ظبطنا</t>
  </si>
  <si>
    <t>ظهرت</t>
  </si>
  <si>
    <t>ظهرنا</t>
  </si>
  <si>
    <t>ظل</t>
  </si>
  <si>
    <t>ظلم</t>
  </si>
  <si>
    <t>عاجب</t>
  </si>
  <si>
    <t>غارز</t>
  </si>
  <si>
    <t>عاطف</t>
  </si>
  <si>
    <t>عاقب</t>
  </si>
  <si>
    <t>عاقبت</t>
  </si>
  <si>
    <t>عاقبته</t>
  </si>
  <si>
    <t>عاقبتيني</t>
  </si>
  <si>
    <t>عاقبتهم</t>
  </si>
  <si>
    <t>عاقبنا</t>
  </si>
  <si>
    <t>عالج</t>
  </si>
  <si>
    <t>عالجت</t>
  </si>
  <si>
    <t>عالجته</t>
  </si>
  <si>
    <t>عالجتيني</t>
  </si>
  <si>
    <t>عالجتهم</t>
  </si>
  <si>
    <t>عالجنا</t>
  </si>
  <si>
    <t>عام</t>
  </si>
  <si>
    <t>عايم</t>
  </si>
  <si>
    <t>عب</t>
  </si>
  <si>
    <t>عبد</t>
  </si>
  <si>
    <t>عبر</t>
  </si>
  <si>
    <t>عبرت</t>
  </si>
  <si>
    <t>عبرته</t>
  </si>
  <si>
    <t>عبرتيني</t>
  </si>
  <si>
    <t>عبرتهم</t>
  </si>
  <si>
    <t>عبرنا</t>
  </si>
  <si>
    <t>عبرني</t>
  </si>
  <si>
    <t>عجبني</t>
  </si>
  <si>
    <t>عجل</t>
  </si>
  <si>
    <t>عد</t>
  </si>
  <si>
    <t>عدل</t>
  </si>
  <si>
    <t>عدلت</t>
  </si>
  <si>
    <t>عدلته</t>
  </si>
  <si>
    <t>عدلتيني</t>
  </si>
  <si>
    <t>عدلتهم</t>
  </si>
  <si>
    <t>عدلنا</t>
  </si>
  <si>
    <t>عرتنا</t>
  </si>
  <si>
    <t>عرب</t>
  </si>
  <si>
    <t>عزمت</t>
  </si>
  <si>
    <t>عزمته</t>
  </si>
  <si>
    <t>عزمتيني</t>
  </si>
  <si>
    <t>عزمتهم</t>
  </si>
  <si>
    <t>عزمنا</t>
  </si>
  <si>
    <t>غش</t>
  </si>
  <si>
    <t>عشش</t>
  </si>
  <si>
    <t>عط</t>
  </si>
  <si>
    <t>عطس</t>
  </si>
  <si>
    <t>عطشت</t>
  </si>
  <si>
    <t>عطشته</t>
  </si>
  <si>
    <t>عطشتيني</t>
  </si>
  <si>
    <t>عطشتهم</t>
  </si>
  <si>
    <t>عطشنا</t>
  </si>
  <si>
    <t>عفر</t>
  </si>
  <si>
    <t>بسيطة</t>
  </si>
  <si>
    <t>متستبسطهاش</t>
  </si>
  <si>
    <t>منشفش</t>
  </si>
  <si>
    <t>متكلمش</t>
  </si>
  <si>
    <t>عفريت</t>
  </si>
  <si>
    <t>عفن</t>
  </si>
  <si>
    <t>عقب</t>
  </si>
  <si>
    <t>عقد</t>
  </si>
  <si>
    <t>عقدت</t>
  </si>
  <si>
    <t>عقدتها</t>
  </si>
  <si>
    <t>علقت</t>
  </si>
  <si>
    <t>علقته</t>
  </si>
  <si>
    <t>علقتيني</t>
  </si>
  <si>
    <t>علقتهم</t>
  </si>
  <si>
    <t>علقنا</t>
  </si>
  <si>
    <t>علمت</t>
  </si>
  <si>
    <t>علمته</t>
  </si>
  <si>
    <t>علمتيني</t>
  </si>
  <si>
    <t>علمتهم</t>
  </si>
  <si>
    <t>علمنا</t>
  </si>
  <si>
    <t>عمد</t>
  </si>
  <si>
    <t>عمر</t>
  </si>
  <si>
    <t>عمرته</t>
  </si>
  <si>
    <t>عمري</t>
  </si>
  <si>
    <t>عفرتهم</t>
  </si>
  <si>
    <t>عنف</t>
  </si>
  <si>
    <t>عود</t>
  </si>
  <si>
    <t>زهقان</t>
  </si>
  <si>
    <t>عوض</t>
  </si>
  <si>
    <t>عوضت</t>
  </si>
  <si>
    <t>عوضته</t>
  </si>
  <si>
    <t>عوضتيني</t>
  </si>
  <si>
    <t>عوضتهم</t>
  </si>
  <si>
    <t>عوضنا</t>
  </si>
  <si>
    <t>عين</t>
  </si>
  <si>
    <t>عينت</t>
  </si>
  <si>
    <t>عينته</t>
  </si>
  <si>
    <t>عينتيني</t>
  </si>
  <si>
    <t>عينتهم</t>
  </si>
  <si>
    <t>عيننا</t>
  </si>
  <si>
    <t>غاب</t>
  </si>
  <si>
    <t>غار</t>
  </si>
  <si>
    <t>زعلان</t>
  </si>
  <si>
    <t>غازل</t>
  </si>
  <si>
    <t>مدايق</t>
  </si>
  <si>
    <t>غامر</t>
  </si>
  <si>
    <t>غاير</t>
  </si>
  <si>
    <t>في داهية</t>
  </si>
  <si>
    <t>سليمة</t>
  </si>
  <si>
    <t>قرفت</t>
  </si>
  <si>
    <t>قرف</t>
  </si>
  <si>
    <t>غدر</t>
  </si>
  <si>
    <t>قلد</t>
  </si>
  <si>
    <t>قلدته</t>
  </si>
  <si>
    <t>قلدتيني</t>
  </si>
  <si>
    <t>غرب</t>
  </si>
  <si>
    <t>غرد</t>
  </si>
  <si>
    <t>غرق</t>
  </si>
  <si>
    <t>غرقت</t>
  </si>
  <si>
    <t>غرقته</t>
  </si>
  <si>
    <t>غرقتيني</t>
  </si>
  <si>
    <t>غرقتهم</t>
  </si>
  <si>
    <t>غرقنا</t>
  </si>
  <si>
    <t>غز</t>
  </si>
  <si>
    <t>غسل</t>
  </si>
  <si>
    <t>غسلت</t>
  </si>
  <si>
    <t>غسلته</t>
  </si>
  <si>
    <t>غسلتيني</t>
  </si>
  <si>
    <t>اتقمص</t>
  </si>
  <si>
    <t>قملت</t>
  </si>
  <si>
    <t>غسلتهم</t>
  </si>
  <si>
    <t>غشش</t>
  </si>
  <si>
    <t>غطا</t>
  </si>
  <si>
    <t>غطس</t>
  </si>
  <si>
    <t>غلب</t>
  </si>
  <si>
    <t>غلطت</t>
  </si>
  <si>
    <t>غلطته</t>
  </si>
  <si>
    <t>غلطتيني</t>
  </si>
  <si>
    <t>غلطتهم</t>
  </si>
  <si>
    <t>غمض</t>
  </si>
  <si>
    <t>غمضت</t>
  </si>
  <si>
    <t>غنا</t>
  </si>
  <si>
    <t>غنيت</t>
  </si>
  <si>
    <t>غنينا</t>
  </si>
  <si>
    <t>غور</t>
  </si>
  <si>
    <t>غيرت</t>
  </si>
  <si>
    <t>غيرته</t>
  </si>
  <si>
    <t>فجاة</t>
  </si>
  <si>
    <t>فات</t>
  </si>
  <si>
    <t>فاجئ</t>
  </si>
  <si>
    <t>فار</t>
  </si>
  <si>
    <t>فاسد</t>
  </si>
  <si>
    <t>فاض</t>
  </si>
  <si>
    <t>فاضي</t>
  </si>
  <si>
    <t>فاطر</t>
  </si>
  <si>
    <t>فاكر</t>
  </si>
  <si>
    <t>فالح</t>
  </si>
  <si>
    <t>فايتك</t>
  </si>
  <si>
    <t>فايدة</t>
  </si>
  <si>
    <t>فايق</t>
  </si>
  <si>
    <t>فته</t>
  </si>
  <si>
    <t>فتحت</t>
  </si>
  <si>
    <t>شط</t>
  </si>
  <si>
    <t>فتش</t>
  </si>
  <si>
    <t>فتشت</t>
  </si>
  <si>
    <t>فتشته</t>
  </si>
  <si>
    <t>فتشتيني</t>
  </si>
  <si>
    <t>الدنيا</t>
  </si>
  <si>
    <t>فتشتهم</t>
  </si>
  <si>
    <t>فتشنا</t>
  </si>
  <si>
    <t>فجر</t>
  </si>
  <si>
    <t>فخ</t>
  </si>
  <si>
    <t>فحص</t>
  </si>
  <si>
    <t>دايرة</t>
  </si>
  <si>
    <t>فحصت</t>
  </si>
  <si>
    <t>فحصته</t>
  </si>
  <si>
    <t>افك</t>
  </si>
  <si>
    <t>اصطباح</t>
  </si>
  <si>
    <t>وحشة</t>
  </si>
  <si>
    <t>فداك</t>
  </si>
  <si>
    <t>جرى</t>
  </si>
  <si>
    <t>فرج</t>
  </si>
  <si>
    <t>فرحت</t>
  </si>
  <si>
    <t>فرحته</t>
  </si>
  <si>
    <t>فرحتيني</t>
  </si>
  <si>
    <t>فرحتهم</t>
  </si>
  <si>
    <t>فرحنا</t>
  </si>
  <si>
    <t>فرد</t>
  </si>
  <si>
    <t>فرش</t>
  </si>
  <si>
    <t>فصل</t>
  </si>
  <si>
    <t>فصلت</t>
  </si>
  <si>
    <t>فصلته</t>
  </si>
  <si>
    <t>فصلتيني</t>
  </si>
  <si>
    <t>فضل</t>
  </si>
  <si>
    <t>فضلت</t>
  </si>
  <si>
    <t>لاجئ</t>
  </si>
  <si>
    <t>لاحظ</t>
  </si>
  <si>
    <t>لاخر</t>
  </si>
  <si>
    <t>لازق</t>
  </si>
  <si>
    <t>لازمني</t>
  </si>
  <si>
    <t>لاسع</t>
  </si>
  <si>
    <t>لاعب</t>
  </si>
  <si>
    <t>لاغي</t>
  </si>
  <si>
    <t>لاغيني</t>
  </si>
  <si>
    <t>فضلتهم</t>
  </si>
  <si>
    <t>فضلنا</t>
  </si>
  <si>
    <t>فطر</t>
  </si>
  <si>
    <t>فطرت</t>
  </si>
  <si>
    <t>فطرته</t>
  </si>
  <si>
    <t>فطرتيني</t>
  </si>
  <si>
    <t>فطرتهم</t>
  </si>
  <si>
    <t>فطرنا</t>
  </si>
  <si>
    <t>فقد</t>
  </si>
  <si>
    <t>فقر</t>
  </si>
  <si>
    <t>فرقنا</t>
  </si>
  <si>
    <t>قرفتهم</t>
  </si>
  <si>
    <t>فقرنا</t>
  </si>
  <si>
    <t>فكك</t>
  </si>
  <si>
    <t>فكر</t>
  </si>
  <si>
    <t>فكرت</t>
  </si>
  <si>
    <t>فكرته</t>
  </si>
  <si>
    <t>فكرتيني</t>
  </si>
  <si>
    <t>فكرتهم</t>
  </si>
  <si>
    <t>فكرنا</t>
  </si>
  <si>
    <t>فل</t>
  </si>
  <si>
    <t>فلس</t>
  </si>
  <si>
    <t>فلست</t>
  </si>
  <si>
    <t>فلسته</t>
  </si>
  <si>
    <t>فلستيني</t>
  </si>
  <si>
    <t>فلستهم</t>
  </si>
  <si>
    <t>فلسنا</t>
  </si>
  <si>
    <t>فن</t>
  </si>
  <si>
    <t>فهم</t>
  </si>
  <si>
    <t>فهمت</t>
  </si>
  <si>
    <t>فهمته</t>
  </si>
  <si>
    <t>فهمتيني</t>
  </si>
  <si>
    <t>فهمتهم</t>
  </si>
  <si>
    <t>فهمنا</t>
  </si>
  <si>
    <t>فيض</t>
  </si>
  <si>
    <t>مركبة</t>
  </si>
  <si>
    <t>قابض</t>
  </si>
  <si>
    <t>قادر</t>
  </si>
  <si>
    <t>قارب</t>
  </si>
  <si>
    <t>قارن</t>
  </si>
  <si>
    <t>قاسي</t>
  </si>
  <si>
    <t>قاسم</t>
  </si>
  <si>
    <t>قاضي</t>
  </si>
  <si>
    <t>قاطع</t>
  </si>
  <si>
    <t>قاعد</t>
  </si>
  <si>
    <t>قافل</t>
  </si>
  <si>
    <t>قال</t>
  </si>
  <si>
    <t>قالك</t>
  </si>
  <si>
    <t>قاموس</t>
  </si>
  <si>
    <t>قبض</t>
  </si>
  <si>
    <t>قبضت</t>
  </si>
  <si>
    <t>قبضته</t>
  </si>
  <si>
    <t>قبضتيني</t>
  </si>
  <si>
    <t>اوعدك</t>
  </si>
  <si>
    <t>غبي</t>
  </si>
  <si>
    <t>يخربيت</t>
  </si>
  <si>
    <t>زي منتا</t>
  </si>
  <si>
    <t>شكلها</t>
  </si>
  <si>
    <t>بايظ</t>
  </si>
  <si>
    <t>هتصدق</t>
  </si>
  <si>
    <t>مشروع</t>
  </si>
  <si>
    <t>كفاية</t>
  </si>
  <si>
    <t>ممتع</t>
  </si>
  <si>
    <t>اضرب</t>
  </si>
  <si>
    <t>وش لوش</t>
  </si>
  <si>
    <t>وشوش</t>
  </si>
  <si>
    <t>محتار</t>
  </si>
  <si>
    <t>ببلاش</t>
  </si>
  <si>
    <t>متاخر</t>
  </si>
  <si>
    <t>بلح</t>
  </si>
  <si>
    <t>بلع</t>
  </si>
  <si>
    <t>جدا</t>
  </si>
  <si>
    <t>قبضتهم</t>
  </si>
  <si>
    <t>فضيحة</t>
  </si>
  <si>
    <t>قبضنا</t>
  </si>
  <si>
    <t>قبلت</t>
  </si>
  <si>
    <t>قبلته</t>
  </si>
  <si>
    <t>قبلنا</t>
  </si>
  <si>
    <t>كح</t>
  </si>
  <si>
    <t>قد</t>
  </si>
  <si>
    <t>قدر</t>
  </si>
  <si>
    <t>قدرت</t>
  </si>
  <si>
    <t>قدرته</t>
  </si>
  <si>
    <t>قدرتيني</t>
  </si>
  <si>
    <t>قدرنا</t>
  </si>
  <si>
    <t>قرب</t>
  </si>
  <si>
    <t>قربت</t>
  </si>
  <si>
    <t>خالصين</t>
  </si>
  <si>
    <t>اشطا</t>
  </si>
  <si>
    <t>عبط</t>
  </si>
  <si>
    <t>كداب</t>
  </si>
  <si>
    <t>يا نجم</t>
  </si>
  <si>
    <t>يعمي</t>
  </si>
  <si>
    <t>مظبوط</t>
  </si>
  <si>
    <t>مش مظبوط</t>
  </si>
  <si>
    <t>شعبولى</t>
  </si>
  <si>
    <t>مش عارف</t>
  </si>
  <si>
    <t>مش عارفة</t>
  </si>
  <si>
    <t>مش عارفين</t>
  </si>
  <si>
    <t>كتاكيت</t>
  </si>
  <si>
    <t>يا باشا</t>
  </si>
  <si>
    <t>قعدة</t>
  </si>
  <si>
    <t>يا زميلي</t>
  </si>
  <si>
    <t>كفتة</t>
  </si>
  <si>
    <t>محشي</t>
  </si>
  <si>
    <t>سند</t>
  </si>
  <si>
    <t>سوا</t>
  </si>
  <si>
    <t>او</t>
  </si>
  <si>
    <t>سيد</t>
  </si>
  <si>
    <t>سير</t>
  </si>
  <si>
    <t>جد</t>
  </si>
  <si>
    <t>ممنوع</t>
  </si>
  <si>
    <t>مفيش</t>
  </si>
  <si>
    <t>ماشية</t>
  </si>
  <si>
    <t>مبروك</t>
  </si>
  <si>
    <t>لسه</t>
  </si>
  <si>
    <t>لما</t>
  </si>
  <si>
    <t>كمان</t>
  </si>
  <si>
    <t>كدة</t>
  </si>
  <si>
    <t>قبلي</t>
  </si>
  <si>
    <t>حياة</t>
  </si>
  <si>
    <t>حركة</t>
  </si>
  <si>
    <t>حقيقة</t>
  </si>
  <si>
    <t>خلي</t>
  </si>
  <si>
    <t>دور</t>
  </si>
  <si>
    <t>رجلي</t>
  </si>
  <si>
    <t>زبالة</t>
  </si>
  <si>
    <t>سكة</t>
  </si>
  <si>
    <t>شيك</t>
  </si>
  <si>
    <t>ضهر</t>
  </si>
  <si>
    <t>عيني</t>
  </si>
  <si>
    <t>غباء</t>
  </si>
  <si>
    <t>فرقة</t>
  </si>
  <si>
    <t>قرش</t>
  </si>
  <si>
    <t>كده كده</t>
  </si>
  <si>
    <t>كوكب</t>
  </si>
  <si>
    <t>لون</t>
  </si>
  <si>
    <t>مادة</t>
  </si>
  <si>
    <t>ممنوع التدخين</t>
  </si>
  <si>
    <t>موبايلات</t>
  </si>
  <si>
    <t>ناس</t>
  </si>
  <si>
    <t>هدوم</t>
  </si>
  <si>
    <t>هنبقى</t>
  </si>
  <si>
    <t>يا رب</t>
  </si>
  <si>
    <t>يا ست</t>
  </si>
  <si>
    <t>يا عم</t>
  </si>
  <si>
    <t>ياد</t>
  </si>
  <si>
    <t>يخرب بيتك</t>
  </si>
  <si>
    <t>يومية</t>
  </si>
  <si>
    <t>ابن</t>
  </si>
  <si>
    <t>ابو</t>
  </si>
  <si>
    <t>اخوات</t>
  </si>
  <si>
    <t>اسم</t>
  </si>
  <si>
    <t>بواب</t>
  </si>
  <si>
    <t>جار</t>
  </si>
  <si>
    <t>جيران</t>
  </si>
  <si>
    <t>خال</t>
  </si>
  <si>
    <t>ست</t>
  </si>
  <si>
    <t>صديق</t>
  </si>
  <si>
    <t>عيل</t>
  </si>
  <si>
    <t>عيلة</t>
  </si>
  <si>
    <t>مراتي</t>
  </si>
  <si>
    <t>موزة</t>
  </si>
  <si>
    <t>ولاد</t>
  </si>
  <si>
    <t>اتجوز</t>
  </si>
  <si>
    <t>اتخطب</t>
  </si>
  <si>
    <t>اتطلق</t>
  </si>
  <si>
    <t>بوسة</t>
  </si>
  <si>
    <t>حضن</t>
  </si>
  <si>
    <t>خطوبة</t>
  </si>
  <si>
    <t>جواز</t>
  </si>
  <si>
    <t>فرحي</t>
  </si>
  <si>
    <t>مدام</t>
  </si>
  <si>
    <t>مراته</t>
  </si>
  <si>
    <t>طلقها</t>
  </si>
  <si>
    <t>عريس</t>
  </si>
  <si>
    <t>عروسة</t>
  </si>
  <si>
    <t>قفش</t>
  </si>
  <si>
    <t>كده برده</t>
  </si>
  <si>
    <t>كويسة</t>
  </si>
  <si>
    <t>لأ</t>
  </si>
  <si>
    <t>لابس</t>
  </si>
  <si>
    <t>لابسة</t>
  </si>
  <si>
    <t>متجوز</t>
  </si>
  <si>
    <t>هيصة</t>
  </si>
  <si>
    <t>عامل إيه</t>
  </si>
  <si>
    <t>مخلص</t>
  </si>
  <si>
    <t>مراتك</t>
  </si>
  <si>
    <t>يالا</t>
  </si>
  <si>
    <t>مش هينفع</t>
  </si>
  <si>
    <t>يا ابني</t>
  </si>
  <si>
    <t>يا حبيبي</t>
  </si>
  <si>
    <t>يا ريس</t>
  </si>
  <si>
    <t>يا عيني</t>
  </si>
  <si>
    <t>ابيض</t>
  </si>
  <si>
    <t>احمر</t>
  </si>
  <si>
    <t>اخضر</t>
  </si>
  <si>
    <t>ازرق</t>
  </si>
  <si>
    <t>بمبي</t>
  </si>
  <si>
    <t>بني</t>
  </si>
  <si>
    <t>رمادي</t>
  </si>
  <si>
    <t>كحلي</t>
  </si>
  <si>
    <t>موف</t>
  </si>
  <si>
    <t>نيلي</t>
  </si>
  <si>
    <t>بيج</t>
  </si>
  <si>
    <t>تركواز</t>
  </si>
  <si>
    <t>فضي</t>
  </si>
  <si>
    <t>دهبي</t>
  </si>
  <si>
    <t>برتقالي</t>
  </si>
  <si>
    <t>بنفسجي</t>
  </si>
  <si>
    <t>زهري</t>
  </si>
  <si>
    <t>بلطي</t>
  </si>
  <si>
    <t>جرجير</t>
  </si>
  <si>
    <t>جزر</t>
  </si>
  <si>
    <t>خيار</t>
  </si>
  <si>
    <t>طماطم</t>
  </si>
  <si>
    <t>فلفل</t>
  </si>
  <si>
    <t>بطاطس</t>
  </si>
  <si>
    <t>بصل</t>
  </si>
  <si>
    <t>توم</t>
  </si>
  <si>
    <t>بتنجان</t>
  </si>
  <si>
    <t>كوسة</t>
  </si>
  <si>
    <t>بامية</t>
  </si>
  <si>
    <t>ملوخية</t>
  </si>
  <si>
    <t>فراخ</t>
  </si>
  <si>
    <t>لحمة</t>
  </si>
  <si>
    <t>سمك</t>
  </si>
  <si>
    <t>جمبري</t>
  </si>
  <si>
    <t>كبدة</t>
  </si>
  <si>
    <t>بيض</t>
  </si>
  <si>
    <t>جبنة</t>
  </si>
  <si>
    <t>زبدة</t>
  </si>
  <si>
    <t>زيت</t>
  </si>
  <si>
    <t>فلفل اسود</t>
  </si>
  <si>
    <t>كمون</t>
  </si>
  <si>
    <t>بهارات</t>
  </si>
  <si>
    <t>عيش</t>
  </si>
  <si>
    <t>رز</t>
  </si>
  <si>
    <t>شوربة</t>
  </si>
  <si>
    <t>سلطة</t>
  </si>
  <si>
    <t>ممنوع الكلام</t>
  </si>
  <si>
    <t>موز</t>
  </si>
  <si>
    <t>برتقال</t>
  </si>
  <si>
    <t>مانجا</t>
  </si>
  <si>
    <t>جوافة</t>
  </si>
  <si>
    <t>خوخ</t>
  </si>
  <si>
    <t>كريز</t>
  </si>
  <si>
    <t>عنب</t>
  </si>
  <si>
    <t>بطيخ</t>
  </si>
  <si>
    <t>شمام</t>
  </si>
  <si>
    <t>رمان</t>
  </si>
  <si>
    <t>تين</t>
  </si>
  <si>
    <t>بازوكا</t>
  </si>
  <si>
    <t>جاتوه</t>
  </si>
  <si>
    <t>شوكولاتة</t>
  </si>
  <si>
    <t>ايس كريم</t>
  </si>
  <si>
    <t>حلاوة</t>
  </si>
  <si>
    <t>كيك</t>
  </si>
  <si>
    <t>كنافة</t>
  </si>
  <si>
    <t>بسبوسة</t>
  </si>
  <si>
    <t>زلابية</t>
  </si>
  <si>
    <t>بليلة</t>
  </si>
  <si>
    <t>لب</t>
  </si>
  <si>
    <t>سوداني</t>
  </si>
  <si>
    <t>لوز</t>
  </si>
  <si>
    <t>بندق</t>
  </si>
  <si>
    <t>كاجو</t>
  </si>
  <si>
    <t>فيشار</t>
  </si>
  <si>
    <t>ترمس</t>
  </si>
  <si>
    <t>حمص</t>
  </si>
  <si>
    <t>لبن رايب</t>
  </si>
  <si>
    <t>زبادي</t>
  </si>
  <si>
    <t>كريمة</t>
  </si>
  <si>
    <t>عسل</t>
  </si>
  <si>
    <t>مربى</t>
  </si>
  <si>
    <t>صوص</t>
  </si>
  <si>
    <t>كاتشب</t>
  </si>
  <si>
    <t>مايونيز</t>
  </si>
  <si>
    <t>خردل</t>
  </si>
  <si>
    <t>طحينة</t>
  </si>
  <si>
    <t>خل</t>
  </si>
  <si>
    <t>عناب</t>
  </si>
  <si>
    <t>نبق</t>
  </si>
  <si>
    <t>توت</t>
  </si>
  <si>
    <t>فراولة</t>
  </si>
  <si>
    <t>يوسفي</t>
  </si>
  <si>
    <t>نعناع</t>
  </si>
  <si>
    <t>بقدونس</t>
  </si>
  <si>
    <t>كسبرة</t>
  </si>
  <si>
    <t>شبت</t>
  </si>
  <si>
    <t>ريحان</t>
  </si>
  <si>
    <t>زعتر</t>
  </si>
  <si>
    <t>روزماري</t>
  </si>
  <si>
    <t>اتنيل</t>
  </si>
  <si>
    <t>نفسيته</t>
  </si>
  <si>
    <t>كرفس</t>
  </si>
  <si>
    <t>أوضة</t>
  </si>
  <si>
    <t>كرنب</t>
  </si>
  <si>
    <t>قرنبيط</t>
  </si>
  <si>
    <t>فاصوليا</t>
  </si>
  <si>
    <t>لوبيا</t>
  </si>
  <si>
    <t>عدس</t>
  </si>
  <si>
    <t>جيلي</t>
  </si>
  <si>
    <t>كاسترد</t>
  </si>
  <si>
    <t>مهلبية</t>
  </si>
  <si>
    <t>رز بلبن</t>
  </si>
  <si>
    <t>سموذي</t>
  </si>
  <si>
    <t>نسكافيه</t>
  </si>
  <si>
    <t>كابتشينو</t>
  </si>
  <si>
    <t>شاي بلبن</t>
  </si>
  <si>
    <t>كركديه</t>
  </si>
  <si>
    <t>يانسون</t>
  </si>
  <si>
    <t>قرفة</t>
  </si>
  <si>
    <t>حلبة</t>
  </si>
  <si>
    <t>تمر هندي</t>
  </si>
  <si>
    <t>سحلب</t>
  </si>
  <si>
    <t>عرقسوس</t>
  </si>
  <si>
    <t>شبعان</t>
  </si>
  <si>
    <t>دوم</t>
  </si>
  <si>
    <t>سوبيا</t>
  </si>
  <si>
    <t>قصب</t>
  </si>
  <si>
    <t>فيروز</t>
  </si>
  <si>
    <t>شويبس</t>
  </si>
  <si>
    <t>كوكتيل</t>
  </si>
  <si>
    <t>اصول</t>
  </si>
  <si>
    <t>fba</t>
    <phoneticPr fontId="1"/>
  </si>
  <si>
    <t>h,un</t>
    <phoneticPr fontId="1"/>
  </si>
  <si>
    <t>hkfs:</t>
    <phoneticPr fontId="1"/>
  </si>
  <si>
    <t>hjtv@</t>
    <phoneticPr fontId="1"/>
  </si>
  <si>
    <t>;,fvd</t>
    <phoneticPr fontId="1"/>
  </si>
  <si>
    <t>hjuwf</t>
    <phoneticPr fontId="1"/>
  </si>
  <si>
    <t>hjohkr</t>
    <phoneticPr fontId="1"/>
  </si>
  <si>
    <t>hj@kk</t>
    <phoneticPr fontId="1"/>
  </si>
  <si>
    <t>hj;st</t>
    <phoneticPr fontId="1"/>
  </si>
  <si>
    <t>hjhov</t>
    <phoneticPr fontId="1"/>
  </si>
  <si>
    <t>hjkvt.</t>
    <phoneticPr fontId="1"/>
  </si>
  <si>
    <t>tbtg</t>
    <phoneticPr fontId="1"/>
  </si>
  <si>
    <t>hktug</t>
    <phoneticPr fontId="1"/>
  </si>
  <si>
    <t>fsvum</t>
    <phoneticPr fontId="1"/>
  </si>
  <si>
    <t>hji[</t>
    <phoneticPr fontId="1"/>
  </si>
  <si>
    <t>hvjhp</t>
    <phoneticPr fontId="1"/>
  </si>
  <si>
    <t>hjvuf</t>
    <phoneticPr fontId="1"/>
  </si>
  <si>
    <t>.ur</t>
    <phoneticPr fontId="1"/>
  </si>
  <si>
    <t>h.ug</t>
    <phoneticPr fontId="1"/>
  </si>
  <si>
    <t>lh jv,pa</t>
    <phoneticPr fontId="1"/>
  </si>
  <si>
    <t>lh jr,ga</t>
    <phoneticPr fontId="1"/>
  </si>
  <si>
    <t>lh julga</t>
    <phoneticPr fontId="1"/>
  </si>
  <si>
    <t>lh jadga il</t>
    <phoneticPr fontId="1"/>
  </si>
  <si>
    <t>lh jho[a fhg;</t>
    <phoneticPr fontId="1"/>
  </si>
  <si>
    <t>lh jslua ;bl</t>
    <phoneticPr fontId="1"/>
  </si>
  <si>
    <t>lh jadva</t>
    <phoneticPr fontId="1"/>
  </si>
  <si>
    <t>lh jj,rua</t>
    <phoneticPr fontId="1"/>
  </si>
  <si>
    <t>@hf ,vh</t>
    <phoneticPr fontId="1"/>
  </si>
  <si>
    <t>Space2</t>
    <phoneticPr fontId="1"/>
  </si>
  <si>
    <t>lh juvta</t>
    <phoneticPr fontId="1"/>
  </si>
  <si>
    <t>lh jr[va</t>
    <phoneticPr fontId="1"/>
  </si>
  <si>
    <t>lh j@[a</t>
    <phoneticPr fontId="1"/>
  </si>
  <si>
    <t>lh jj;gla</t>
    <phoneticPr fontId="1"/>
  </si>
  <si>
    <t>ugn r[ lh hr[v</t>
    <phoneticPr fontId="1"/>
  </si>
  <si>
    <t>lh jrgra</t>
    <phoneticPr fontId="1"/>
  </si>
  <si>
    <t>lh johta</t>
    <phoneticPr fontId="1"/>
  </si>
  <si>
    <t>lh julga ;[i</t>
    <phoneticPr fontId="1"/>
  </si>
  <si>
    <t>lh jksha</t>
    <phoneticPr fontId="1"/>
  </si>
  <si>
    <t>lh jjt;va</t>
    <phoneticPr fontId="1"/>
  </si>
  <si>
    <t>lh j;fva hgl,q,u</t>
    <phoneticPr fontId="1"/>
  </si>
  <si>
    <t>lh jgta hg[kdh</t>
    <phoneticPr fontId="1"/>
  </si>
  <si>
    <t>la rh[v</t>
    <phoneticPr fontId="1"/>
  </si>
  <si>
    <t>lh j.uga</t>
    <phoneticPr fontId="1"/>
  </si>
  <si>
    <t>Space3</t>
    <phoneticPr fontId="1"/>
  </si>
  <si>
    <t>lh jd@da</t>
    <phoneticPr fontId="1"/>
  </si>
  <si>
    <t>hsjkn</t>
    <phoneticPr fontId="1"/>
  </si>
  <si>
    <t>hsjyg</t>
    <phoneticPr fontId="1"/>
  </si>
  <si>
    <t>hsjo[l</t>
    <phoneticPr fontId="1"/>
  </si>
  <si>
    <t>hsju@g</t>
    <phoneticPr fontId="1"/>
  </si>
  <si>
    <t>hsjuf:</t>
    <phoneticPr fontId="1"/>
  </si>
  <si>
    <t>thr</t>
    <phoneticPr fontId="1"/>
  </si>
  <si>
    <t>ydf,fm</t>
    <phoneticPr fontId="1"/>
  </si>
  <si>
    <t>hsjrg</t>
    <phoneticPr fontId="1"/>
  </si>
  <si>
    <t>hsjlju</t>
    <phoneticPr fontId="1"/>
  </si>
  <si>
    <t>hsjlv</t>
    <phoneticPr fontId="1"/>
  </si>
  <si>
    <t>svs@d</t>
    <phoneticPr fontId="1"/>
  </si>
  <si>
    <t>hsjk@[</t>
    <phoneticPr fontId="1"/>
  </si>
  <si>
    <t>hsj,uf</t>
    <phoneticPr fontId="1"/>
  </si>
  <si>
    <t>hajvn</t>
    <phoneticPr fontId="1"/>
  </si>
  <si>
    <t>hajhr</t>
    <phoneticPr fontId="1"/>
  </si>
  <si>
    <t>haj;n</t>
    <phoneticPr fontId="1"/>
  </si>
  <si>
    <t>hajv;</t>
    <phoneticPr fontId="1"/>
  </si>
  <si>
    <t>hajf;</t>
    <phoneticPr fontId="1"/>
  </si>
  <si>
    <t>uhd. Ydi</t>
    <phoneticPr fontId="1"/>
  </si>
  <si>
    <t>Y</t>
    <phoneticPr fontId="1"/>
  </si>
  <si>
    <t>a@u</t>
    <phoneticPr fontId="1"/>
  </si>
  <si>
    <t>hwpn</t>
    <phoneticPr fontId="1"/>
  </si>
  <si>
    <t>hqp;</t>
    <phoneticPr fontId="1"/>
  </si>
  <si>
    <t>h:gu</t>
    <phoneticPr fontId="1"/>
  </si>
  <si>
    <t>ht:v</t>
    <phoneticPr fontId="1"/>
  </si>
  <si>
    <t>hrjku</t>
    <phoneticPr fontId="1"/>
  </si>
  <si>
    <t>svhdh</t>
    <phoneticPr fontId="1"/>
  </si>
  <si>
    <t>;kfm</t>
    <phoneticPr fontId="1"/>
  </si>
  <si>
    <t>h;jat</t>
    <phoneticPr fontId="1"/>
  </si>
  <si>
    <t>hgj.l</t>
    <phoneticPr fontId="1"/>
  </si>
  <si>
    <t>hguf</t>
    <phoneticPr fontId="1"/>
  </si>
  <si>
    <t>lvil</t>
    <phoneticPr fontId="1"/>
  </si>
  <si>
    <t>hlfhvp</t>
    <phoneticPr fontId="1"/>
  </si>
  <si>
    <t>hkjrl</t>
    <phoneticPr fontId="1"/>
  </si>
  <si>
    <t>hkavp</t>
    <phoneticPr fontId="1"/>
  </si>
  <si>
    <t>hkwp</t>
    <phoneticPr fontId="1"/>
  </si>
  <si>
    <t>hk:r</t>
    <phoneticPr fontId="1"/>
  </si>
  <si>
    <t>hkr`</t>
    <phoneticPr fontId="1"/>
  </si>
  <si>
    <t>`</t>
    <phoneticPr fontId="1"/>
  </si>
  <si>
    <t>hijl</t>
    <phoneticPr fontId="1"/>
  </si>
  <si>
    <t>hd@hv</t>
    <phoneticPr fontId="1"/>
  </si>
  <si>
    <t>hdldg</t>
    <phoneticPr fontId="1"/>
  </si>
  <si>
    <t>hfu[</t>
    <phoneticPr fontId="1"/>
  </si>
  <si>
    <t>hjhst</t>
    <phoneticPr fontId="1"/>
  </si>
  <si>
    <t>hj@hig</t>
    <phoneticPr fontId="1"/>
  </si>
  <si>
    <t>hjpv;</t>
    <phoneticPr fontId="1"/>
  </si>
  <si>
    <t>hjogn</t>
    <phoneticPr fontId="1"/>
  </si>
  <si>
    <t>hj.,[</t>
    <phoneticPr fontId="1"/>
  </si>
  <si>
    <t>hjspgkh</t>
    <phoneticPr fontId="1"/>
  </si>
  <si>
    <t>h:lzk</t>
    <phoneticPr fontId="1"/>
  </si>
  <si>
    <t>hjuhrf</t>
    <phoneticPr fontId="1"/>
  </si>
  <si>
    <t>ugn fuqi</t>
    <phoneticPr fontId="1"/>
  </si>
  <si>
    <t>hju[n</t>
    <phoneticPr fontId="1"/>
  </si>
  <si>
    <t>p[,[;</t>
    <phoneticPr fontId="1"/>
  </si>
  <si>
    <t>ugn hguh[d</t>
    <phoneticPr fontId="1"/>
  </si>
  <si>
    <t>hjy[n</t>
    <phoneticPr fontId="1"/>
  </si>
  <si>
    <t>hjtqg</t>
    <phoneticPr fontId="1"/>
  </si>
  <si>
    <t>hjr[l</t>
    <phoneticPr fontId="1"/>
  </si>
  <si>
    <t>hjlvk</t>
    <phoneticPr fontId="1"/>
  </si>
  <si>
    <t>ugr</t>
    <phoneticPr fontId="1"/>
  </si>
  <si>
    <t>ugn hgsvdu</t>
    <phoneticPr fontId="1"/>
  </si>
  <si>
    <t>j;m</t>
    <phoneticPr fontId="1"/>
  </si>
  <si>
    <t>hjivaj</t>
    <phoneticPr fontId="1"/>
  </si>
  <si>
    <t>hsg;</t>
    <phoneticPr fontId="1"/>
  </si>
  <si>
    <t>ofvm</t>
    <phoneticPr fontId="1"/>
  </si>
  <si>
    <t>l.h@d</t>
    <phoneticPr fontId="1"/>
  </si>
  <si>
    <t>ovfhk</t>
    <phoneticPr fontId="1"/>
  </si>
  <si>
    <t>hjkts</t>
    <phoneticPr fontId="1"/>
  </si>
  <si>
    <t>;bl sgdl</t>
    <phoneticPr fontId="1"/>
  </si>
  <si>
    <t>hj,wn</t>
    <phoneticPr fontId="1"/>
  </si>
  <si>
    <t>h@l[</t>
    <phoneticPr fontId="1"/>
  </si>
  <si>
    <t>h@df</t>
    <phoneticPr fontId="1"/>
  </si>
  <si>
    <t>hogw</t>
    <phoneticPr fontId="1"/>
  </si>
  <si>
    <t>hogd</t>
    <phoneticPr fontId="1"/>
  </si>
  <si>
    <t>ho,t;</t>
    <phoneticPr fontId="1"/>
  </si>
  <si>
    <t>h[dkd</t>
    <phoneticPr fontId="1"/>
  </si>
  <si>
    <t>hv,p</t>
    <phoneticPr fontId="1"/>
  </si>
  <si>
    <t>hshg;</t>
    <phoneticPr fontId="1"/>
  </si>
  <si>
    <t>hs;j</t>
    <phoneticPr fontId="1"/>
  </si>
  <si>
    <t>hslukd</t>
    <phoneticPr fontId="1"/>
  </si>
  <si>
    <t>hsli</t>
    <phoneticPr fontId="1"/>
  </si>
  <si>
    <t>hji.H</t>
    <phoneticPr fontId="1"/>
  </si>
  <si>
    <t>ayhg</t>
    <phoneticPr fontId="1"/>
  </si>
  <si>
    <t>hs,[</t>
    <phoneticPr fontId="1"/>
  </si>
  <si>
    <t>ha,t;</t>
    <phoneticPr fontId="1"/>
  </si>
  <si>
    <t>hwtv</t>
    <phoneticPr fontId="1"/>
  </si>
  <si>
    <t>huvt;</t>
    <phoneticPr fontId="1"/>
  </si>
  <si>
    <t>htj;v</t>
    <phoneticPr fontId="1"/>
  </si>
  <si>
    <t>ht,j</t>
    <phoneticPr fontId="1"/>
  </si>
  <si>
    <t>@lg</t>
    <phoneticPr fontId="1"/>
  </si>
  <si>
    <t>hr[v</t>
    <phoneticPr fontId="1"/>
  </si>
  <si>
    <t>hrtg</t>
    <phoneticPr fontId="1"/>
  </si>
  <si>
    <t>h;d[</t>
    <phoneticPr fontId="1"/>
  </si>
  <si>
    <t>hgfs</t>
    <phoneticPr fontId="1"/>
  </si>
  <si>
    <t>hg,vr</t>
    <phoneticPr fontId="1"/>
  </si>
  <si>
    <t>hlad</t>
    <phoneticPr fontId="1"/>
  </si>
  <si>
    <t>hgkhpdm</t>
    <phoneticPr fontId="1"/>
  </si>
  <si>
    <t>hk.g</t>
    <phoneticPr fontId="1"/>
  </si>
  <si>
    <t>hivf</t>
    <phoneticPr fontId="1"/>
  </si>
  <si>
    <t>h,;d</t>
    <phoneticPr fontId="1"/>
  </si>
  <si>
    <t>hd[d</t>
    <phoneticPr fontId="1"/>
  </si>
  <si>
    <t>hd,i</t>
    <phoneticPr fontId="1"/>
  </si>
  <si>
    <t>fHlhkm</t>
    <phoneticPr fontId="1"/>
  </si>
  <si>
    <t>fYd[;</t>
    <phoneticPr fontId="1"/>
  </si>
  <si>
    <t>fYd[d</t>
    <phoneticPr fontId="1"/>
  </si>
  <si>
    <t>fho[</t>
    <phoneticPr fontId="1"/>
  </si>
  <si>
    <t>fa,t</t>
    <phoneticPr fontId="1"/>
  </si>
  <si>
    <t>fh/</t>
    <phoneticPr fontId="1"/>
  </si>
  <si>
    <t>fr,g</t>
    <phoneticPr fontId="1"/>
  </si>
  <si>
    <t>hgfdj</t>
    <phoneticPr fontId="1"/>
  </si>
  <si>
    <t>fhg`lm</t>
    <phoneticPr fontId="1"/>
  </si>
  <si>
    <t>fhgvhpm</t>
    <phoneticPr fontId="1"/>
  </si>
  <si>
    <t>fhggdg</t>
    <phoneticPr fontId="1"/>
  </si>
  <si>
    <t>fhgkihv</t>
    <phoneticPr fontId="1"/>
  </si>
  <si>
    <t>f,jh@h.</t>
    <phoneticPr fontId="1"/>
  </si>
  <si>
    <t>jufhk</t>
    <phoneticPr fontId="1"/>
  </si>
  <si>
    <t>fk.g</t>
    <phoneticPr fontId="1"/>
  </si>
  <si>
    <t>fivf</t>
    <phoneticPr fontId="1"/>
  </si>
  <si>
    <t>fhd</t>
    <phoneticPr fontId="1"/>
  </si>
  <si>
    <t>fjhukh</t>
    <phoneticPr fontId="1"/>
  </si>
  <si>
    <t>fjj;gl</t>
    <phoneticPr fontId="1"/>
  </si>
  <si>
    <t>;,am</t>
    <phoneticPr fontId="1"/>
  </si>
  <si>
    <t>bfj,f</t>
    <phoneticPr fontId="1"/>
  </si>
  <si>
    <t>fhg.f:</t>
    <phoneticPr fontId="1"/>
  </si>
  <si>
    <t>fhgu;s</t>
    <phoneticPr fontId="1"/>
  </si>
  <si>
    <t>fj[,v</t>
    <phoneticPr fontId="1"/>
  </si>
  <si>
    <t>fja,t</t>
    <phoneticPr fontId="1"/>
  </si>
  <si>
    <t>fjulgd</t>
    <phoneticPr fontId="1"/>
  </si>
  <si>
    <t>hfgm</t>
    <phoneticPr fontId="1"/>
  </si>
  <si>
    <t>fjr,g</t>
    <phoneticPr fontId="1"/>
  </si>
  <si>
    <t>fjbrd</t>
    <phoneticPr fontId="1"/>
  </si>
  <si>
    <t>fjlad</t>
    <phoneticPr fontId="1"/>
  </si>
  <si>
    <t>fjk.g</t>
    <phoneticPr fontId="1"/>
  </si>
  <si>
    <t>fjivf</t>
    <phoneticPr fontId="1"/>
  </si>
  <si>
    <t>fjil</t>
    <phoneticPr fontId="1"/>
  </si>
  <si>
    <t>f@df</t>
    <phoneticPr fontId="1"/>
  </si>
  <si>
    <t>foht</t>
    <phoneticPr fontId="1"/>
  </si>
  <si>
    <t>fogw</t>
    <phoneticPr fontId="1"/>
  </si>
  <si>
    <t>fdogd</t>
    <phoneticPr fontId="1"/>
  </si>
  <si>
    <t>f[hj</t>
    <phoneticPr fontId="1"/>
  </si>
  <si>
    <t>f[Hkh</t>
    <phoneticPr fontId="1"/>
  </si>
  <si>
    <t>f[,v</t>
    <phoneticPr fontId="1"/>
  </si>
  <si>
    <t>fv@u</t>
    <phoneticPr fontId="1"/>
  </si>
  <si>
    <t>fvqi</t>
    <phoneticPr fontId="1"/>
  </si>
  <si>
    <t>fv;m</t>
    <phoneticPr fontId="1"/>
  </si>
  <si>
    <t>fvld</t>
    <phoneticPr fontId="1"/>
  </si>
  <si>
    <t>fvi</t>
    <phoneticPr fontId="1"/>
  </si>
  <si>
    <t>f.ug</t>
    <phoneticPr fontId="1"/>
  </si>
  <si>
    <t>fs;j</t>
    <phoneticPr fontId="1"/>
  </si>
  <si>
    <t>fslu</t>
    <phoneticPr fontId="1"/>
  </si>
  <si>
    <t>fw</t>
    <phoneticPr fontId="1"/>
  </si>
  <si>
    <t>fwd</t>
    <phoneticPr fontId="1"/>
  </si>
  <si>
    <t>f:gu</t>
    <phoneticPr fontId="1"/>
  </si>
  <si>
    <t>f:g</t>
    <phoneticPr fontId="1"/>
  </si>
  <si>
    <t>fu[dk</t>
    <phoneticPr fontId="1"/>
  </si>
  <si>
    <t>fuvt</t>
    <phoneticPr fontId="1"/>
  </si>
  <si>
    <t>fuvt;</t>
    <phoneticPr fontId="1"/>
  </si>
  <si>
    <t>fugl</t>
    <phoneticPr fontId="1"/>
  </si>
  <si>
    <t>fud[d</t>
    <phoneticPr fontId="1"/>
  </si>
  <si>
    <t>fud:</t>
    <phoneticPr fontId="1"/>
  </si>
  <si>
    <t>fyg:</t>
    <phoneticPr fontId="1"/>
  </si>
  <si>
    <t>ftj;v</t>
    <phoneticPr fontId="1"/>
  </si>
  <si>
    <t>ft,j</t>
    <phoneticPr fontId="1"/>
  </si>
  <si>
    <t>frvt</t>
    <phoneticPr fontId="1"/>
  </si>
  <si>
    <t>fr,g;</t>
    <phoneticPr fontId="1"/>
  </si>
  <si>
    <t>f;jf</t>
    <phoneticPr fontId="1"/>
  </si>
  <si>
    <t>fgy</t>
    <phoneticPr fontId="1"/>
  </si>
  <si>
    <t>fl,j</t>
    <phoneticPr fontId="1"/>
  </si>
  <si>
    <t>fkhl</t>
    <phoneticPr fontId="1"/>
  </si>
  <si>
    <t>fkfs:</t>
    <phoneticPr fontId="1"/>
  </si>
  <si>
    <t>fk@df</t>
    <phoneticPr fontId="1"/>
  </si>
  <si>
    <t>fk[,v</t>
    <phoneticPr fontId="1"/>
  </si>
  <si>
    <t>fkv@u</t>
    <phoneticPr fontId="1"/>
  </si>
  <si>
    <t>fkvld</t>
    <phoneticPr fontId="1"/>
  </si>
  <si>
    <t>fk.ug</t>
    <phoneticPr fontId="1"/>
  </si>
  <si>
    <t>fks;j</t>
    <phoneticPr fontId="1"/>
  </si>
  <si>
    <t>fkslu</t>
    <phoneticPr fontId="1"/>
  </si>
  <si>
    <t>fka,t</t>
    <phoneticPr fontId="1"/>
  </si>
  <si>
    <t>fk:gu</t>
    <phoneticPr fontId="1"/>
  </si>
  <si>
    <t>fku[d</t>
    <phoneticPr fontId="1"/>
  </si>
  <si>
    <t>fkud:</t>
    <phoneticPr fontId="1"/>
  </si>
  <si>
    <t>fkyg:</t>
    <phoneticPr fontId="1"/>
  </si>
  <si>
    <t>fktj;v</t>
    <phoneticPr fontId="1"/>
  </si>
  <si>
    <t>fkt,j</t>
    <phoneticPr fontId="1"/>
  </si>
  <si>
    <t>fkrvt</t>
    <phoneticPr fontId="1"/>
  </si>
  <si>
    <t>fkr,g</t>
    <phoneticPr fontId="1"/>
  </si>
  <si>
    <t>fk;jf</t>
    <phoneticPr fontId="1"/>
  </si>
  <si>
    <t>f,/</t>
    <phoneticPr fontId="1"/>
  </si>
  <si>
    <t>fd@df</t>
    <phoneticPr fontId="1"/>
  </si>
  <si>
    <t>fdoht</t>
    <phoneticPr fontId="1"/>
  </si>
  <si>
    <t>fdogw</t>
    <phoneticPr fontId="1"/>
  </si>
  <si>
    <t>fd[,v</t>
    <phoneticPr fontId="1"/>
  </si>
  <si>
    <t>fdv@u</t>
    <phoneticPr fontId="1"/>
  </si>
  <si>
    <t>fkl,j</t>
    <phoneticPr fontId="1"/>
  </si>
  <si>
    <t>fijl</t>
    <phoneticPr fontId="1"/>
  </si>
  <si>
    <t>fdvld</t>
    <phoneticPr fontId="1"/>
  </si>
  <si>
    <t>fd.ug</t>
    <phoneticPr fontId="1"/>
  </si>
  <si>
    <t>fds;j</t>
    <phoneticPr fontId="1"/>
  </si>
  <si>
    <t>fdslu</t>
    <phoneticPr fontId="1"/>
  </si>
  <si>
    <t>fda,t</t>
    <phoneticPr fontId="1"/>
  </si>
  <si>
    <t>fdud:</t>
    <phoneticPr fontId="1"/>
  </si>
  <si>
    <t>fdyg:</t>
    <phoneticPr fontId="1"/>
  </si>
  <si>
    <t>fdtj;v</t>
    <phoneticPr fontId="1"/>
  </si>
  <si>
    <t>fdt,j</t>
    <phoneticPr fontId="1"/>
  </si>
  <si>
    <t>fdrvt</t>
    <phoneticPr fontId="1"/>
  </si>
  <si>
    <t>fdr,g</t>
    <phoneticPr fontId="1"/>
  </si>
  <si>
    <t>fd;jf</t>
    <phoneticPr fontId="1"/>
  </si>
  <si>
    <t>fdl,j</t>
    <phoneticPr fontId="1"/>
  </si>
  <si>
    <t>fdijl</t>
    <phoneticPr fontId="1"/>
  </si>
  <si>
    <t>jhodv</t>
    <phoneticPr fontId="1"/>
  </si>
  <si>
    <t>jfrn</t>
    <phoneticPr fontId="1"/>
  </si>
  <si>
    <t>jp:</t>
    <phoneticPr fontId="1"/>
  </si>
  <si>
    <t>jogw</t>
    <phoneticPr fontId="1"/>
  </si>
  <si>
    <t>j[d</t>
    <phoneticPr fontId="1"/>
  </si>
  <si>
    <t>jvld</t>
    <phoneticPr fontId="1"/>
  </si>
  <si>
    <t>js;j</t>
    <phoneticPr fontId="1"/>
  </si>
  <si>
    <t>juvt</t>
    <phoneticPr fontId="1"/>
  </si>
  <si>
    <t>juvtkd</t>
    <phoneticPr fontId="1"/>
  </si>
  <si>
    <t>jugldkd</t>
    <phoneticPr fontId="1"/>
  </si>
  <si>
    <t>jyg:</t>
    <phoneticPr fontId="1"/>
  </si>
  <si>
    <t>jrvt</t>
    <phoneticPr fontId="1"/>
  </si>
  <si>
    <t>jl,j</t>
    <phoneticPr fontId="1"/>
  </si>
  <si>
    <t>j,/</t>
    <phoneticPr fontId="1"/>
  </si>
  <si>
    <t>ehkdm</t>
    <phoneticPr fontId="1"/>
  </si>
  <si>
    <t>@hf</t>
    <phoneticPr fontId="1"/>
  </si>
  <si>
    <t>@hdf</t>
    <phoneticPr fontId="1"/>
  </si>
  <si>
    <t>@fj</t>
    <phoneticPr fontId="1"/>
  </si>
  <si>
    <t>@fkh</t>
    <phoneticPr fontId="1"/>
  </si>
  <si>
    <t>@vf</t>
    <phoneticPr fontId="1"/>
  </si>
  <si>
    <t>@uhk</t>
    <phoneticPr fontId="1"/>
  </si>
  <si>
    <t>@gs</t>
    <phoneticPr fontId="1"/>
  </si>
  <si>
    <t>@lu</t>
    <phoneticPr fontId="1"/>
  </si>
  <si>
    <t>@kk</t>
    <phoneticPr fontId="1"/>
  </si>
  <si>
    <t>@i.</t>
    <phoneticPr fontId="1"/>
  </si>
  <si>
    <t>phff</t>
    <phoneticPr fontId="1"/>
  </si>
  <si>
    <t>phss</t>
    <phoneticPr fontId="1"/>
  </si>
  <si>
    <t>pht/</t>
    <phoneticPr fontId="1"/>
  </si>
  <si>
    <t>ph;l</t>
    <phoneticPr fontId="1"/>
  </si>
  <si>
    <t>ph,g</t>
    <phoneticPr fontId="1"/>
  </si>
  <si>
    <t>phdv</t>
    <phoneticPr fontId="1"/>
  </si>
  <si>
    <t>pf;</t>
    <phoneticPr fontId="1"/>
  </si>
  <si>
    <t>pjn</t>
    <phoneticPr fontId="1"/>
  </si>
  <si>
    <t>pvhl</t>
    <phoneticPr fontId="1"/>
  </si>
  <si>
    <t>pv</t>
    <phoneticPr fontId="1"/>
  </si>
  <si>
    <t>pv;</t>
    <phoneticPr fontId="1"/>
  </si>
  <si>
    <t>ps</t>
    <phoneticPr fontId="1"/>
  </si>
  <si>
    <t>psd</t>
    <phoneticPr fontId="1"/>
  </si>
  <si>
    <t>p:dj</t>
    <phoneticPr fontId="1"/>
  </si>
  <si>
    <t>hdi hgulg</t>
    <phoneticPr fontId="1"/>
  </si>
  <si>
    <t>ikulg hdi</t>
    <phoneticPr fontId="1"/>
  </si>
  <si>
    <t>pg</t>
    <phoneticPr fontId="1"/>
  </si>
  <si>
    <t>lwgpm</t>
    <phoneticPr fontId="1"/>
  </si>
  <si>
    <t>p,hgd;</t>
    <phoneticPr fontId="1"/>
  </si>
  <si>
    <t>p,a</t>
    <phoneticPr fontId="1"/>
  </si>
  <si>
    <t>pg,m</t>
    <phoneticPr fontId="1"/>
  </si>
  <si>
    <t>pg,dk</t>
    <phoneticPr fontId="1"/>
  </si>
  <si>
    <t>pd</t>
    <phoneticPr fontId="1"/>
  </si>
  <si>
    <t>ohdt</t>
    <phoneticPr fontId="1"/>
  </si>
  <si>
    <t>lpg,gm</t>
    <phoneticPr fontId="1"/>
  </si>
  <si>
    <t>ohgwm</t>
    <phoneticPr fontId="1"/>
  </si>
  <si>
    <t>ofv</t>
    <phoneticPr fontId="1"/>
  </si>
  <si>
    <t>of:</t>
    <phoneticPr fontId="1"/>
  </si>
  <si>
    <t>o[j</t>
    <phoneticPr fontId="1"/>
  </si>
  <si>
    <t>o[kh</t>
    <phoneticPr fontId="1"/>
  </si>
  <si>
    <t>o[</t>
    <phoneticPr fontId="1"/>
  </si>
  <si>
    <t>ovf</t>
    <phoneticPr fontId="1"/>
  </si>
  <si>
    <t>ov@</t>
    <phoneticPr fontId="1"/>
  </si>
  <si>
    <t>ogd;</t>
    <phoneticPr fontId="1"/>
  </si>
  <si>
    <t>ogdkd</t>
    <phoneticPr fontId="1"/>
  </si>
  <si>
    <t>ogdj</t>
    <phoneticPr fontId="1"/>
  </si>
  <si>
    <t>ogdji</t>
    <phoneticPr fontId="1"/>
  </si>
  <si>
    <t>ogdjdkd</t>
    <phoneticPr fontId="1"/>
  </si>
  <si>
    <t>ogdjil</t>
    <phoneticPr fontId="1"/>
  </si>
  <si>
    <t>ogdkh</t>
    <phoneticPr fontId="1"/>
  </si>
  <si>
    <t>olds</t>
    <phoneticPr fontId="1"/>
  </si>
  <si>
    <t>okhrm</t>
    <phoneticPr fontId="1"/>
  </si>
  <si>
    <t>okr</t>
    <phoneticPr fontId="1"/>
  </si>
  <si>
    <t>[ho</t>
    <phoneticPr fontId="1"/>
  </si>
  <si>
    <t>[hidm</t>
    <phoneticPr fontId="1"/>
  </si>
  <si>
    <t>[hdl</t>
    <phoneticPr fontId="1"/>
  </si>
  <si>
    <t>[fv</t>
    <phoneticPr fontId="1"/>
  </si>
  <si>
    <t>[og</t>
    <phoneticPr fontId="1"/>
  </si>
  <si>
    <t>[ok</t>
    <phoneticPr fontId="1"/>
  </si>
  <si>
    <t>[u;</t>
    <phoneticPr fontId="1"/>
  </si>
  <si>
    <t>[y[y</t>
    <phoneticPr fontId="1"/>
  </si>
  <si>
    <t>[rdrm</t>
    <phoneticPr fontId="1"/>
  </si>
  <si>
    <t>[gu</t>
    <phoneticPr fontId="1"/>
  </si>
  <si>
    <t>[lv</t>
    <phoneticPr fontId="1"/>
  </si>
  <si>
    <t>[,vkh</t>
    <phoneticPr fontId="1"/>
  </si>
  <si>
    <t>[,vd</t>
    <phoneticPr fontId="1"/>
  </si>
  <si>
    <t>[,gd</t>
    <phoneticPr fontId="1"/>
  </si>
  <si>
    <t>hj[dvj</t>
    <phoneticPr fontId="1"/>
  </si>
  <si>
    <t>uk[ih</t>
    <phoneticPr fontId="1"/>
  </si>
  <si>
    <t>if[</t>
    <phoneticPr fontId="1"/>
  </si>
  <si>
    <t>`kf</t>
    <phoneticPr fontId="1"/>
  </si>
  <si>
    <t>vh@g</t>
    <phoneticPr fontId="1"/>
  </si>
  <si>
    <t>vhpj</t>
    <phoneticPr fontId="1"/>
  </si>
  <si>
    <t>vhov</t>
    <phoneticPr fontId="1"/>
  </si>
  <si>
    <t>vhqd</t>
    <phoneticPr fontId="1"/>
  </si>
  <si>
    <t>vhrf</t>
    <phoneticPr fontId="1"/>
  </si>
  <si>
    <t>vh;f</t>
    <phoneticPr fontId="1"/>
  </si>
  <si>
    <t>vh;[</t>
    <phoneticPr fontId="1"/>
  </si>
  <si>
    <t>fhgyg:</t>
    <phoneticPr fontId="1"/>
  </si>
  <si>
    <t>hph</t>
    <phoneticPr fontId="1"/>
  </si>
  <si>
    <t>vk</t>
    <phoneticPr fontId="1"/>
  </si>
  <si>
    <t>vf:</t>
    <phoneticPr fontId="1"/>
  </si>
  <si>
    <t>vfu</t>
    <phoneticPr fontId="1"/>
  </si>
  <si>
    <t>vf;</t>
    <phoneticPr fontId="1"/>
  </si>
  <si>
    <t>vfd</t>
    <phoneticPr fontId="1"/>
  </si>
  <si>
    <t>vjf</t>
    <phoneticPr fontId="1"/>
  </si>
  <si>
    <t>v@uj</t>
    <phoneticPr fontId="1"/>
  </si>
  <si>
    <t>v@uji</t>
    <phoneticPr fontId="1"/>
  </si>
  <si>
    <t>v@ujdkd</t>
    <phoneticPr fontId="1"/>
  </si>
  <si>
    <t>v@ujil</t>
    <phoneticPr fontId="1"/>
  </si>
  <si>
    <t>v@ukh</t>
    <phoneticPr fontId="1"/>
  </si>
  <si>
    <t>vpj</t>
    <phoneticPr fontId="1"/>
  </si>
  <si>
    <t>vpkh</t>
    <phoneticPr fontId="1"/>
  </si>
  <si>
    <t>v[</t>
    <phoneticPr fontId="1"/>
  </si>
  <si>
    <t>v[d</t>
    <phoneticPr fontId="1"/>
  </si>
  <si>
    <t>v.u</t>
    <phoneticPr fontId="1"/>
  </si>
  <si>
    <t>vsl</t>
    <phoneticPr fontId="1"/>
  </si>
  <si>
    <t>vaha</t>
    <phoneticPr fontId="1"/>
  </si>
  <si>
    <t>vwdt</t>
    <phoneticPr fontId="1"/>
  </si>
  <si>
    <t>v:f</t>
    <phoneticPr fontId="1"/>
  </si>
  <si>
    <t>@kdkm</t>
    <phoneticPr fontId="1"/>
  </si>
  <si>
    <t>vuf</t>
    <phoneticPr fontId="1"/>
  </si>
  <si>
    <t>vyf</t>
    <phoneticPr fontId="1"/>
  </si>
  <si>
    <t>vt</t>
    <phoneticPr fontId="1"/>
  </si>
  <si>
    <t>vtu</t>
    <phoneticPr fontId="1"/>
  </si>
  <si>
    <t>v;f</t>
    <phoneticPr fontId="1"/>
  </si>
  <si>
    <t>v;.</t>
    <phoneticPr fontId="1"/>
  </si>
  <si>
    <t>v;u</t>
    <phoneticPr fontId="1"/>
  </si>
  <si>
    <t>vll</t>
    <phoneticPr fontId="1"/>
  </si>
  <si>
    <t>v,pji</t>
    <phoneticPr fontId="1"/>
  </si>
  <si>
    <t>v,pj</t>
    <phoneticPr fontId="1"/>
  </si>
  <si>
    <t>v,pjdkd</t>
    <phoneticPr fontId="1"/>
  </si>
  <si>
    <t>v,pjil</t>
    <phoneticPr fontId="1"/>
  </si>
  <si>
    <t>v,pkh</t>
    <phoneticPr fontId="1"/>
  </si>
  <si>
    <t>.hf:</t>
    <phoneticPr fontId="1"/>
  </si>
  <si>
    <t>.f:</t>
    <phoneticPr fontId="1"/>
  </si>
  <si>
    <t>.f:j</t>
    <phoneticPr fontId="1"/>
  </si>
  <si>
    <t>.f:ji</t>
    <phoneticPr fontId="1"/>
  </si>
  <si>
    <t>.f:jdkd</t>
    <phoneticPr fontId="1"/>
  </si>
  <si>
    <t>.f:jil</t>
    <phoneticPr fontId="1"/>
  </si>
  <si>
    <t>.f:kh</t>
    <phoneticPr fontId="1"/>
  </si>
  <si>
    <t>.ugj</t>
    <phoneticPr fontId="1"/>
  </si>
  <si>
    <t>.ugkh</t>
    <phoneticPr fontId="1"/>
  </si>
  <si>
    <t>.y.y</t>
    <phoneticPr fontId="1"/>
  </si>
  <si>
    <t>.r</t>
    <phoneticPr fontId="1"/>
  </si>
  <si>
    <t>.;n</t>
    <phoneticPr fontId="1"/>
  </si>
  <si>
    <t>.g</t>
    <phoneticPr fontId="1"/>
  </si>
  <si>
    <t>.,[</t>
    <phoneticPr fontId="1"/>
  </si>
  <si>
    <t>.,[j</t>
    <phoneticPr fontId="1"/>
  </si>
  <si>
    <t>.,[ji</t>
    <phoneticPr fontId="1"/>
  </si>
  <si>
    <t>.,[jdkd</t>
    <phoneticPr fontId="1"/>
  </si>
  <si>
    <t>.,[jil</t>
    <phoneticPr fontId="1"/>
  </si>
  <si>
    <t>.,[kh</t>
    <phoneticPr fontId="1"/>
  </si>
  <si>
    <t>.dk</t>
    <phoneticPr fontId="1"/>
  </si>
  <si>
    <t>.dkj</t>
    <phoneticPr fontId="1"/>
  </si>
  <si>
    <t>.dkji</t>
    <phoneticPr fontId="1"/>
  </si>
  <si>
    <t>.dkjdkd</t>
    <phoneticPr fontId="1"/>
  </si>
  <si>
    <t>.dkjil</t>
    <phoneticPr fontId="1"/>
  </si>
  <si>
    <t>.dkkh</t>
    <phoneticPr fontId="1"/>
  </si>
  <si>
    <t>shgj</t>
    <phoneticPr fontId="1"/>
  </si>
  <si>
    <t>shgkh</t>
    <phoneticPr fontId="1"/>
  </si>
  <si>
    <t>shf</t>
    <phoneticPr fontId="1"/>
  </si>
  <si>
    <t>shr</t>
    <phoneticPr fontId="1"/>
  </si>
  <si>
    <t>shdv</t>
    <phoneticPr fontId="1"/>
  </si>
  <si>
    <t>sf</t>
    <phoneticPr fontId="1"/>
  </si>
  <si>
    <t>sfp</t>
    <phoneticPr fontId="1"/>
  </si>
  <si>
    <t>sfr</t>
    <phoneticPr fontId="1"/>
  </si>
  <si>
    <t>s@g</t>
    <phoneticPr fontId="1"/>
  </si>
  <si>
    <t>s[</t>
    <phoneticPr fontId="1"/>
  </si>
  <si>
    <t>svp</t>
    <phoneticPr fontId="1"/>
  </si>
  <si>
    <t>svu</t>
    <phoneticPr fontId="1"/>
  </si>
  <si>
    <t>s:v</t>
    <phoneticPr fontId="1"/>
  </si>
  <si>
    <t>sr:</t>
    <phoneticPr fontId="1"/>
  </si>
  <si>
    <t>tao</t>
    <phoneticPr fontId="1"/>
  </si>
  <si>
    <t>s;k</t>
    <phoneticPr fontId="1"/>
  </si>
  <si>
    <t>sgt</t>
    <phoneticPr fontId="1"/>
  </si>
  <si>
    <t>sg;</t>
    <phoneticPr fontId="1"/>
  </si>
  <si>
    <t>sgl</t>
    <phoneticPr fontId="1"/>
  </si>
  <si>
    <t>sl</t>
    <phoneticPr fontId="1"/>
  </si>
  <si>
    <t>slp</t>
    <phoneticPr fontId="1"/>
  </si>
  <si>
    <t>slv</t>
    <phoneticPr fontId="1"/>
  </si>
  <si>
    <t>sluj</t>
    <phoneticPr fontId="1"/>
  </si>
  <si>
    <t>sluji</t>
    <phoneticPr fontId="1"/>
  </si>
  <si>
    <t>slujdkd</t>
    <phoneticPr fontId="1"/>
  </si>
  <si>
    <t>slujil</t>
    <phoneticPr fontId="1"/>
  </si>
  <si>
    <t>slukh</t>
    <phoneticPr fontId="1"/>
  </si>
  <si>
    <t>ahv;</t>
    <phoneticPr fontId="1"/>
  </si>
  <si>
    <t>ahdt</t>
    <phoneticPr fontId="1"/>
  </si>
  <si>
    <t>ahdg</t>
    <phoneticPr fontId="1"/>
  </si>
  <si>
    <t>a[</t>
    <phoneticPr fontId="1"/>
  </si>
  <si>
    <t>avp</t>
    <phoneticPr fontId="1"/>
  </si>
  <si>
    <t>av[</t>
    <phoneticPr fontId="1"/>
  </si>
  <si>
    <t>a:f</t>
    <phoneticPr fontId="1"/>
  </si>
  <si>
    <t>a:v</t>
    <phoneticPr fontId="1"/>
  </si>
  <si>
    <t>ayg</t>
    <phoneticPr fontId="1"/>
  </si>
  <si>
    <t>aygj</t>
    <phoneticPr fontId="1"/>
  </si>
  <si>
    <t>aygji</t>
    <phoneticPr fontId="1"/>
  </si>
  <si>
    <t>aygjdkd</t>
    <phoneticPr fontId="1"/>
  </si>
  <si>
    <t>aygjil</t>
    <phoneticPr fontId="1"/>
  </si>
  <si>
    <t>aygkh</t>
    <phoneticPr fontId="1"/>
  </si>
  <si>
    <t>atj</t>
    <phoneticPr fontId="1"/>
  </si>
  <si>
    <t>atji</t>
    <phoneticPr fontId="1"/>
  </si>
  <si>
    <t>atjdkd</t>
    <phoneticPr fontId="1"/>
  </si>
  <si>
    <t>atjil</t>
    <phoneticPr fontId="1"/>
  </si>
  <si>
    <t>fvq,</t>
    <phoneticPr fontId="1"/>
  </si>
  <si>
    <t>lkt,o</t>
    <phoneticPr fontId="1"/>
  </si>
  <si>
    <t>ak:m</t>
    <phoneticPr fontId="1"/>
  </si>
  <si>
    <t>tvphk</t>
    <phoneticPr fontId="1"/>
  </si>
  <si>
    <t>wphf</t>
    <phoneticPr fontId="1"/>
  </si>
  <si>
    <t>atkh</t>
    <phoneticPr fontId="1"/>
  </si>
  <si>
    <t>;ldk</t>
    <phoneticPr fontId="1"/>
  </si>
  <si>
    <t>Hlg</t>
    <phoneticPr fontId="1"/>
  </si>
  <si>
    <t>uha</t>
    <phoneticPr fontId="1"/>
  </si>
  <si>
    <t>ar</t>
    <phoneticPr fontId="1"/>
  </si>
  <si>
    <t>a;</t>
    <phoneticPr fontId="1"/>
  </si>
  <si>
    <t>a;vh</t>
    <phoneticPr fontId="1"/>
  </si>
  <si>
    <t>hgut,</t>
    <phoneticPr fontId="1"/>
  </si>
  <si>
    <t>aybkm</t>
    <phoneticPr fontId="1"/>
  </si>
  <si>
    <t>al</t>
    <phoneticPr fontId="1"/>
  </si>
  <si>
    <t>alv</t>
    <phoneticPr fontId="1"/>
  </si>
  <si>
    <t>als</t>
    <phoneticPr fontId="1"/>
  </si>
  <si>
    <t>alu</t>
    <phoneticPr fontId="1"/>
  </si>
  <si>
    <t>av,r</t>
    <phoneticPr fontId="1"/>
  </si>
  <si>
    <t>yv,f</t>
    <phoneticPr fontId="1"/>
  </si>
  <si>
    <t>akf</t>
    <phoneticPr fontId="1"/>
  </si>
  <si>
    <t>skdk</t>
    <phoneticPr fontId="1"/>
  </si>
  <si>
    <t>ak</t>
    <phoneticPr fontId="1"/>
  </si>
  <si>
    <t>ai[</t>
    <phoneticPr fontId="1"/>
  </si>
  <si>
    <t>a,p</t>
    <phoneticPr fontId="1"/>
  </si>
  <si>
    <t>a,tj</t>
    <phoneticPr fontId="1"/>
  </si>
  <si>
    <t>a,tji</t>
    <phoneticPr fontId="1"/>
  </si>
  <si>
    <t>a,tjdkd</t>
    <phoneticPr fontId="1"/>
  </si>
  <si>
    <t>a,tjil</t>
    <phoneticPr fontId="1"/>
  </si>
  <si>
    <t>a,tkh</t>
    <phoneticPr fontId="1"/>
  </si>
  <si>
    <t>ad[</t>
    <phoneticPr fontId="1"/>
  </si>
  <si>
    <t>ad:</t>
    <phoneticPr fontId="1"/>
  </si>
  <si>
    <t>adgj</t>
    <phoneticPr fontId="1"/>
  </si>
  <si>
    <t>adgji</t>
    <phoneticPr fontId="1"/>
  </si>
  <si>
    <t>adgjdkd</t>
    <phoneticPr fontId="1"/>
  </si>
  <si>
    <t>adgkh</t>
    <phoneticPr fontId="1"/>
  </si>
  <si>
    <t>whpfd</t>
    <phoneticPr fontId="1"/>
  </si>
  <si>
    <t>adgjil</t>
    <phoneticPr fontId="1"/>
  </si>
  <si>
    <t>whu[</t>
    <phoneticPr fontId="1"/>
  </si>
  <si>
    <t>wf</t>
    <phoneticPr fontId="1"/>
  </si>
  <si>
    <t>wfv</t>
    <phoneticPr fontId="1"/>
  </si>
  <si>
    <t>wpp</t>
    <phoneticPr fontId="1"/>
  </si>
  <si>
    <t>wpwp</t>
    <phoneticPr fontId="1"/>
  </si>
  <si>
    <t>w[rj</t>
    <phoneticPr fontId="1"/>
  </si>
  <si>
    <t>w[rji</t>
    <phoneticPr fontId="1"/>
  </si>
  <si>
    <t>w[rjdkd</t>
    <phoneticPr fontId="1"/>
  </si>
  <si>
    <t>w[rjil</t>
    <phoneticPr fontId="1"/>
  </si>
  <si>
    <t>w[rkh</t>
    <phoneticPr fontId="1"/>
  </si>
  <si>
    <t>wvp</t>
    <phoneticPr fontId="1"/>
  </si>
  <si>
    <t>wvt</t>
    <phoneticPr fontId="1"/>
  </si>
  <si>
    <t>wt</t>
    <phoneticPr fontId="1"/>
  </si>
  <si>
    <t>wgp</t>
    <phoneticPr fontId="1"/>
  </si>
  <si>
    <t>hb@,hx</t>
    <phoneticPr fontId="1"/>
  </si>
  <si>
    <t>lwpwp</t>
    <phoneticPr fontId="1"/>
  </si>
  <si>
    <t>wgpji</t>
    <phoneticPr fontId="1"/>
  </si>
  <si>
    <t>hjwhgpkh</t>
    <phoneticPr fontId="1"/>
  </si>
  <si>
    <t>hjohwlkh</t>
    <phoneticPr fontId="1"/>
  </si>
  <si>
    <t>whgpjil</t>
    <phoneticPr fontId="1"/>
  </si>
  <si>
    <t>whgpkh</t>
    <phoneticPr fontId="1"/>
  </si>
  <si>
    <t>wll</t>
    <phoneticPr fontId="1"/>
  </si>
  <si>
    <t>wkt</t>
    <phoneticPr fontId="1"/>
  </si>
  <si>
    <t>w,v</t>
    <phoneticPr fontId="1"/>
  </si>
  <si>
    <t>w,vj</t>
    <phoneticPr fontId="1"/>
  </si>
  <si>
    <t>w,vji</t>
    <phoneticPr fontId="1"/>
  </si>
  <si>
    <t>wdp</t>
    <phoneticPr fontId="1"/>
  </si>
  <si>
    <t>wd[</t>
    <phoneticPr fontId="1"/>
  </si>
  <si>
    <t>qhvf</t>
    <phoneticPr fontId="1"/>
  </si>
  <si>
    <t>qhdr</t>
    <phoneticPr fontId="1"/>
  </si>
  <si>
    <t>qhdu</t>
    <phoneticPr fontId="1"/>
  </si>
  <si>
    <t>qf</t>
    <phoneticPr fontId="1"/>
  </si>
  <si>
    <t>qp;j</t>
    <phoneticPr fontId="1"/>
  </si>
  <si>
    <t>qp;jdkd</t>
    <phoneticPr fontId="1"/>
  </si>
  <si>
    <t>qp;jil</t>
    <phoneticPr fontId="1"/>
  </si>
  <si>
    <t>qv</t>
    <phoneticPr fontId="1"/>
  </si>
  <si>
    <t>lt;</t>
    <phoneticPr fontId="1"/>
  </si>
  <si>
    <t>whv,o</t>
    <phoneticPr fontId="1"/>
  </si>
  <si>
    <t>hjs,p</t>
    <phoneticPr fontId="1"/>
  </si>
  <si>
    <t>qp;ji</t>
    <phoneticPr fontId="1"/>
  </si>
  <si>
    <t>qp;kh</t>
    <phoneticPr fontId="1"/>
  </si>
  <si>
    <t>hjs,pkh</t>
    <phoneticPr fontId="1"/>
  </si>
  <si>
    <t>qvf</t>
    <phoneticPr fontId="1"/>
  </si>
  <si>
    <t>fpv</t>
    <phoneticPr fontId="1"/>
  </si>
  <si>
    <t>qvfj</t>
    <phoneticPr fontId="1"/>
  </si>
  <si>
    <t>qvfji</t>
    <phoneticPr fontId="1"/>
  </si>
  <si>
    <t>qvfjdkd</t>
    <phoneticPr fontId="1"/>
  </si>
  <si>
    <t>qvfjil</t>
    <phoneticPr fontId="1"/>
  </si>
  <si>
    <t>qvfkh</t>
    <phoneticPr fontId="1"/>
  </si>
  <si>
    <t>ql</t>
    <phoneticPr fontId="1"/>
  </si>
  <si>
    <t>qlk</t>
    <phoneticPr fontId="1"/>
  </si>
  <si>
    <t>:hv</t>
    <phoneticPr fontId="1"/>
  </si>
  <si>
    <t>:hgf</t>
    <phoneticPr fontId="1"/>
  </si>
  <si>
    <t>qut</t>
    <phoneticPr fontId="1"/>
  </si>
  <si>
    <t>:hda</t>
    <phoneticPr fontId="1"/>
  </si>
  <si>
    <t>ih,[ji</t>
    <phoneticPr fontId="1"/>
  </si>
  <si>
    <t>dh otdt</t>
    <phoneticPr fontId="1"/>
  </si>
  <si>
    <t>:fo</t>
    <phoneticPr fontId="1"/>
  </si>
  <si>
    <t>:fr</t>
    <phoneticPr fontId="1"/>
  </si>
  <si>
    <t>:fg</t>
    <phoneticPr fontId="1"/>
  </si>
  <si>
    <t>:o</t>
    <phoneticPr fontId="1"/>
  </si>
  <si>
    <t>:pk</t>
    <phoneticPr fontId="1"/>
  </si>
  <si>
    <t>khv</t>
    <phoneticPr fontId="1"/>
  </si>
  <si>
    <t>:vp</t>
    <phoneticPr fontId="1"/>
  </si>
  <si>
    <t>:v[</t>
    <phoneticPr fontId="1"/>
  </si>
  <si>
    <t>:va</t>
    <phoneticPr fontId="1"/>
  </si>
  <si>
    <t>:ta</t>
    <phoneticPr fontId="1"/>
  </si>
  <si>
    <t>:taj</t>
    <phoneticPr fontId="1"/>
  </si>
  <si>
    <t>:taji</t>
    <phoneticPr fontId="1"/>
  </si>
  <si>
    <t>:tajdkd</t>
    <phoneticPr fontId="1"/>
  </si>
  <si>
    <t>:tajil</t>
    <phoneticPr fontId="1"/>
  </si>
  <si>
    <t>:takh</t>
    <phoneticPr fontId="1"/>
  </si>
  <si>
    <t>i:g</t>
    <phoneticPr fontId="1"/>
  </si>
  <si>
    <t>:gr</t>
    <phoneticPr fontId="1"/>
  </si>
  <si>
    <t>:grj</t>
    <phoneticPr fontId="1"/>
  </si>
  <si>
    <t>:grjih</t>
    <phoneticPr fontId="1"/>
  </si>
  <si>
    <t>:grjdkd</t>
    <phoneticPr fontId="1"/>
  </si>
  <si>
    <t>:grjil</t>
    <phoneticPr fontId="1"/>
  </si>
  <si>
    <t>:grkh</t>
    <phoneticPr fontId="1"/>
  </si>
  <si>
    <t>:lkjd</t>
    <phoneticPr fontId="1"/>
  </si>
  <si>
    <t>:lkji</t>
    <phoneticPr fontId="1"/>
  </si>
  <si>
    <t>:lkjdkd</t>
    <phoneticPr fontId="1"/>
  </si>
  <si>
    <t>:lkjil</t>
    <phoneticPr fontId="1"/>
  </si>
  <si>
    <t>:lkkh</t>
    <phoneticPr fontId="1"/>
  </si>
  <si>
    <t>:ka</t>
    <phoneticPr fontId="1"/>
  </si>
  <si>
    <t>:kaj</t>
    <phoneticPr fontId="1"/>
  </si>
  <si>
    <t>:kaji</t>
    <phoneticPr fontId="1"/>
  </si>
  <si>
    <t>:kajdkd</t>
    <phoneticPr fontId="1"/>
  </si>
  <si>
    <t>:kajil</t>
    <phoneticPr fontId="1"/>
  </si>
  <si>
    <t>:kakh</t>
    <phoneticPr fontId="1"/>
  </si>
  <si>
    <t>:,f</t>
    <phoneticPr fontId="1"/>
  </si>
  <si>
    <t>:,p</t>
    <phoneticPr fontId="1"/>
  </si>
  <si>
    <t>hj:,vkh</t>
    <phoneticPr fontId="1"/>
  </si>
  <si>
    <t>:hvj</t>
    <phoneticPr fontId="1"/>
  </si>
  <si>
    <t>:dvji</t>
    <phoneticPr fontId="1"/>
  </si>
  <si>
    <t>:dvjdkd</t>
    <phoneticPr fontId="1"/>
  </si>
  <si>
    <t>:dvjil</t>
    <phoneticPr fontId="1"/>
  </si>
  <si>
    <t>:dvkh</t>
    <phoneticPr fontId="1"/>
  </si>
  <si>
    <t>/f:</t>
    <phoneticPr fontId="1"/>
  </si>
  <si>
    <t>/f:j</t>
    <phoneticPr fontId="1"/>
  </si>
  <si>
    <t>/f:ji</t>
    <phoneticPr fontId="1"/>
  </si>
  <si>
    <t>/f:jdkd</t>
    <phoneticPr fontId="1"/>
  </si>
  <si>
    <t>/f:jil</t>
    <phoneticPr fontId="1"/>
  </si>
  <si>
    <t>/f:kh</t>
    <phoneticPr fontId="1"/>
  </si>
  <si>
    <t>/ivj</t>
    <phoneticPr fontId="1"/>
  </si>
  <si>
    <t>/ivkh</t>
    <phoneticPr fontId="1"/>
  </si>
  <si>
    <t>/g</t>
    <phoneticPr fontId="1"/>
  </si>
  <si>
    <t>/gl</t>
    <phoneticPr fontId="1"/>
  </si>
  <si>
    <t>uh@f</t>
    <phoneticPr fontId="1"/>
  </si>
  <si>
    <t>yhv.</t>
    <phoneticPr fontId="1"/>
  </si>
  <si>
    <t>/hf:</t>
    <phoneticPr fontId="1"/>
  </si>
  <si>
    <t>لا</t>
    <phoneticPr fontId="1"/>
  </si>
  <si>
    <t>فين</t>
    <phoneticPr fontId="1"/>
  </si>
  <si>
    <t>بارد</t>
    <phoneticPr fontId="1"/>
  </si>
  <si>
    <t>هما</t>
    <phoneticPr fontId="1"/>
  </si>
  <si>
    <t>هي</t>
    <phoneticPr fontId="1"/>
  </si>
  <si>
    <t>هو</t>
    <phoneticPr fontId="1"/>
  </si>
  <si>
    <t>حلو</t>
    <phoneticPr fontId="1"/>
  </si>
  <si>
    <t>قدام</t>
    <phoneticPr fontId="1"/>
  </si>
  <si>
    <t>قهوة</t>
    <phoneticPr fontId="1"/>
  </si>
  <si>
    <t>عصير</t>
    <phoneticPr fontId="1"/>
  </si>
  <si>
    <t>فوق</t>
    <phoneticPr fontId="1"/>
  </si>
  <si>
    <t>تحت</t>
    <phoneticPr fontId="1"/>
  </si>
  <si>
    <t>شوية</t>
    <phoneticPr fontId="1"/>
  </si>
  <si>
    <t>واحد</t>
    <phoneticPr fontId="1"/>
  </si>
  <si>
    <t>خمسة</t>
    <phoneticPr fontId="1"/>
  </si>
  <si>
    <t>ستة</t>
    <phoneticPr fontId="1"/>
  </si>
  <si>
    <t>سبعة</t>
    <phoneticPr fontId="1"/>
  </si>
  <si>
    <t>عشرة</t>
    <phoneticPr fontId="1"/>
  </si>
  <si>
    <t>ساعة</t>
    <phoneticPr fontId="1"/>
  </si>
  <si>
    <t>بيت</t>
    <phoneticPr fontId="1"/>
  </si>
  <si>
    <t>باب</t>
    <phoneticPr fontId="1"/>
  </si>
  <si>
    <t>كرسي</t>
    <phoneticPr fontId="1"/>
  </si>
  <si>
    <t>قليل</t>
    <phoneticPr fontId="1"/>
  </si>
  <si>
    <t>كبير</t>
    <phoneticPr fontId="1"/>
  </si>
  <si>
    <t>صغير</t>
    <phoneticPr fontId="1"/>
  </si>
  <si>
    <t>طويل</t>
    <phoneticPr fontId="1"/>
  </si>
  <si>
    <t>قصير</t>
    <phoneticPr fontId="1"/>
  </si>
  <si>
    <t>جديد</t>
    <phoneticPr fontId="1"/>
  </si>
  <si>
    <t>قديم</t>
    <phoneticPr fontId="1"/>
  </si>
  <si>
    <t>قريب</t>
    <phoneticPr fontId="1"/>
  </si>
  <si>
    <t>بعيد</t>
    <phoneticPr fontId="1"/>
  </si>
  <si>
    <t>داخل</t>
    <phoneticPr fontId="1"/>
  </si>
  <si>
    <t>مع</t>
    <phoneticPr fontId="1"/>
  </si>
  <si>
    <t>ماشي</t>
    <phoneticPr fontId="1"/>
  </si>
  <si>
    <t>خارج</t>
    <phoneticPr fontId="1"/>
  </si>
  <si>
    <t>uh:t</t>
    <phoneticPr fontId="1"/>
  </si>
  <si>
    <t>uhrf</t>
    <phoneticPr fontId="1"/>
  </si>
  <si>
    <t>uhrfj</t>
    <phoneticPr fontId="1"/>
  </si>
  <si>
    <t>uhrfji</t>
    <phoneticPr fontId="1"/>
  </si>
  <si>
    <t>uhrfjdkd</t>
    <phoneticPr fontId="1"/>
  </si>
  <si>
    <t>uhrfjil</t>
    <phoneticPr fontId="1"/>
  </si>
  <si>
    <t>uhrfkh</t>
    <phoneticPr fontId="1"/>
  </si>
  <si>
    <t>uhg@</t>
    <phoneticPr fontId="1"/>
  </si>
  <si>
    <t>uhg@j</t>
    <phoneticPr fontId="1"/>
  </si>
  <si>
    <t>uhg@ji</t>
    <phoneticPr fontId="1"/>
  </si>
  <si>
    <t>uhg@jdkd</t>
    <phoneticPr fontId="1"/>
  </si>
  <si>
    <t>uhg@jil</t>
    <phoneticPr fontId="1"/>
  </si>
  <si>
    <t>uhg@kh</t>
    <phoneticPr fontId="1"/>
  </si>
  <si>
    <t>uhl</t>
    <phoneticPr fontId="1"/>
  </si>
  <si>
    <t>uhdl</t>
    <phoneticPr fontId="1"/>
  </si>
  <si>
    <t>uf</t>
    <phoneticPr fontId="1"/>
  </si>
  <si>
    <t>uf[</t>
    <phoneticPr fontId="1"/>
  </si>
  <si>
    <t>ufv</t>
    <phoneticPr fontId="1"/>
  </si>
  <si>
    <t>ufvj</t>
    <phoneticPr fontId="1"/>
  </si>
  <si>
    <t>ufvji</t>
    <phoneticPr fontId="1"/>
  </si>
  <si>
    <t>ufvjdkd</t>
    <phoneticPr fontId="1"/>
  </si>
  <si>
    <t>ufvjil</t>
    <phoneticPr fontId="1"/>
  </si>
  <si>
    <t>ufvkh</t>
    <phoneticPr fontId="1"/>
  </si>
  <si>
    <t>ufvkd</t>
    <phoneticPr fontId="1"/>
  </si>
  <si>
    <t>u@fkd</t>
    <phoneticPr fontId="1"/>
  </si>
  <si>
    <t>u@g</t>
    <phoneticPr fontId="1"/>
  </si>
  <si>
    <t>u[</t>
    <phoneticPr fontId="1"/>
  </si>
  <si>
    <t>u[g</t>
    <phoneticPr fontId="1"/>
  </si>
  <si>
    <t>u[gj</t>
    <phoneticPr fontId="1"/>
  </si>
  <si>
    <t>u[gji</t>
    <phoneticPr fontId="1"/>
  </si>
  <si>
    <t>u[gjdkd</t>
    <phoneticPr fontId="1"/>
  </si>
  <si>
    <t>u[gjil</t>
    <phoneticPr fontId="1"/>
  </si>
  <si>
    <t>u[gkh</t>
    <phoneticPr fontId="1"/>
  </si>
  <si>
    <t>uvjkh</t>
    <phoneticPr fontId="1"/>
  </si>
  <si>
    <t>uvf</t>
    <phoneticPr fontId="1"/>
  </si>
  <si>
    <t>u.lj</t>
    <phoneticPr fontId="1"/>
  </si>
  <si>
    <t>u.lji</t>
    <phoneticPr fontId="1"/>
  </si>
  <si>
    <t>u.ljdkd</t>
    <phoneticPr fontId="1"/>
  </si>
  <si>
    <t>u.ljil</t>
    <phoneticPr fontId="1"/>
  </si>
  <si>
    <t>u.lkh</t>
    <phoneticPr fontId="1"/>
  </si>
  <si>
    <t>ya</t>
    <phoneticPr fontId="1"/>
  </si>
  <si>
    <t>yaa</t>
    <phoneticPr fontId="1"/>
  </si>
  <si>
    <t>uaa</t>
    <phoneticPr fontId="1"/>
  </si>
  <si>
    <t>u:</t>
    <phoneticPr fontId="1"/>
  </si>
  <si>
    <t>u:s</t>
    <phoneticPr fontId="1"/>
  </si>
  <si>
    <t>u:aj</t>
    <phoneticPr fontId="1"/>
  </si>
  <si>
    <t>u:aji</t>
    <phoneticPr fontId="1"/>
  </si>
  <si>
    <t>u:ajdkd</t>
    <phoneticPr fontId="1"/>
  </si>
  <si>
    <t>u:ajil</t>
    <phoneticPr fontId="1"/>
  </si>
  <si>
    <t>u:akh</t>
    <phoneticPr fontId="1"/>
  </si>
  <si>
    <t>utv</t>
    <phoneticPr fontId="1"/>
  </si>
  <si>
    <t>fsd:m</t>
    <phoneticPr fontId="1"/>
  </si>
  <si>
    <t>ljsjfs:iha</t>
    <phoneticPr fontId="1"/>
  </si>
  <si>
    <t>lkata</t>
    <phoneticPr fontId="1"/>
  </si>
  <si>
    <t>lj;gla</t>
    <phoneticPr fontId="1"/>
  </si>
  <si>
    <t>utvdj</t>
    <phoneticPr fontId="1"/>
  </si>
  <si>
    <t>utk</t>
    <phoneticPr fontId="1"/>
  </si>
  <si>
    <t>urf</t>
    <phoneticPr fontId="1"/>
  </si>
  <si>
    <t>ur[</t>
    <phoneticPr fontId="1"/>
  </si>
  <si>
    <t>ur[j</t>
    <phoneticPr fontId="1"/>
  </si>
  <si>
    <t>ugrj</t>
    <phoneticPr fontId="1"/>
  </si>
  <si>
    <t>ugrji</t>
    <phoneticPr fontId="1"/>
  </si>
  <si>
    <t>ugrjdkd</t>
    <phoneticPr fontId="1"/>
  </si>
  <si>
    <t>ugrjil</t>
    <phoneticPr fontId="1"/>
  </si>
  <si>
    <t>ugrkh</t>
    <phoneticPr fontId="1"/>
  </si>
  <si>
    <t>uglj</t>
    <phoneticPr fontId="1"/>
  </si>
  <si>
    <t>ugljdkd</t>
    <phoneticPr fontId="1"/>
  </si>
  <si>
    <t>ugljil</t>
    <phoneticPr fontId="1"/>
  </si>
  <si>
    <t>ur[jih</t>
    <phoneticPr fontId="1"/>
  </si>
  <si>
    <t>uglji</t>
    <phoneticPr fontId="1"/>
  </si>
  <si>
    <t>uglkh</t>
    <phoneticPr fontId="1"/>
  </si>
  <si>
    <t>ul[</t>
    <phoneticPr fontId="1"/>
  </si>
  <si>
    <t>ulv</t>
    <phoneticPr fontId="1"/>
  </si>
  <si>
    <t>ulvji</t>
    <phoneticPr fontId="1"/>
  </si>
  <si>
    <t>ulvd</t>
    <phoneticPr fontId="1"/>
  </si>
  <si>
    <t>utvjil</t>
    <phoneticPr fontId="1"/>
  </si>
  <si>
    <t>uk[</t>
    <phoneticPr fontId="1"/>
  </si>
  <si>
    <t>ukt</t>
    <phoneticPr fontId="1"/>
  </si>
  <si>
    <t>u,[</t>
    <phoneticPr fontId="1"/>
  </si>
  <si>
    <t>.irhk</t>
    <phoneticPr fontId="1"/>
  </si>
  <si>
    <t>u,q</t>
    <phoneticPr fontId="1"/>
  </si>
  <si>
    <t>u,qj</t>
    <phoneticPr fontId="1"/>
  </si>
  <si>
    <t>u,qji</t>
    <phoneticPr fontId="1"/>
  </si>
  <si>
    <t>u,qjdkd</t>
    <phoneticPr fontId="1"/>
  </si>
  <si>
    <t>u,qjil</t>
    <phoneticPr fontId="1"/>
  </si>
  <si>
    <t>u,qkh</t>
    <phoneticPr fontId="1"/>
  </si>
  <si>
    <t>udk</t>
    <phoneticPr fontId="1"/>
  </si>
  <si>
    <t>udkj</t>
    <phoneticPr fontId="1"/>
  </si>
  <si>
    <t>udkji</t>
    <phoneticPr fontId="1"/>
  </si>
  <si>
    <t>udkjdkd</t>
    <phoneticPr fontId="1"/>
  </si>
  <si>
    <t>udkjil</t>
    <phoneticPr fontId="1"/>
  </si>
  <si>
    <t>udkkh</t>
    <phoneticPr fontId="1"/>
  </si>
  <si>
    <t>yhf</t>
    <phoneticPr fontId="1"/>
  </si>
  <si>
    <t>yhv</t>
    <phoneticPr fontId="1"/>
  </si>
  <si>
    <t>.ubk</t>
    <phoneticPr fontId="1"/>
  </si>
  <si>
    <t>yh.g</t>
    <phoneticPr fontId="1"/>
  </si>
  <si>
    <t>yhlv</t>
    <phoneticPr fontId="1"/>
  </si>
  <si>
    <t>l[hdr</t>
    <phoneticPr fontId="1"/>
  </si>
  <si>
    <t>yhdv</t>
    <phoneticPr fontId="1"/>
  </si>
  <si>
    <t>sgdlm</t>
    <phoneticPr fontId="1"/>
  </si>
  <si>
    <t>rvtj</t>
    <phoneticPr fontId="1"/>
  </si>
  <si>
    <t>rvt</t>
    <phoneticPr fontId="1"/>
  </si>
  <si>
    <t>y[v</t>
    <phoneticPr fontId="1"/>
  </si>
  <si>
    <t>rg[</t>
    <phoneticPr fontId="1"/>
  </si>
  <si>
    <t>rg[ji</t>
    <phoneticPr fontId="1"/>
  </si>
  <si>
    <t>rg[jdkd</t>
    <phoneticPr fontId="1"/>
  </si>
  <si>
    <t>yvf</t>
    <phoneticPr fontId="1"/>
  </si>
  <si>
    <t>yv[</t>
    <phoneticPr fontId="1"/>
  </si>
  <si>
    <t>yvr</t>
    <phoneticPr fontId="1"/>
  </si>
  <si>
    <t>yvrj</t>
    <phoneticPr fontId="1"/>
  </si>
  <si>
    <t>yvrji</t>
    <phoneticPr fontId="1"/>
  </si>
  <si>
    <t>td [hidm</t>
    <phoneticPr fontId="1"/>
  </si>
  <si>
    <t>yvrjdkd</t>
    <phoneticPr fontId="1"/>
  </si>
  <si>
    <t>yvrjil</t>
    <phoneticPr fontId="1"/>
  </si>
  <si>
    <t>yvrkh</t>
    <phoneticPr fontId="1"/>
  </si>
  <si>
    <t>y.</t>
    <phoneticPr fontId="1"/>
  </si>
  <si>
    <t>ysg</t>
    <phoneticPr fontId="1"/>
  </si>
  <si>
    <t>ysgj</t>
    <phoneticPr fontId="1"/>
  </si>
  <si>
    <t>ysgji</t>
    <phoneticPr fontId="1"/>
  </si>
  <si>
    <t>ysgjdkd</t>
    <phoneticPr fontId="1"/>
  </si>
  <si>
    <t>rlgj</t>
    <phoneticPr fontId="1"/>
  </si>
  <si>
    <t>ysgjil</t>
    <phoneticPr fontId="1"/>
  </si>
  <si>
    <t>y:h</t>
    <phoneticPr fontId="1"/>
  </si>
  <si>
    <t>y:s</t>
    <phoneticPr fontId="1"/>
  </si>
  <si>
    <t>hjrlw</t>
    <phoneticPr fontId="1"/>
  </si>
  <si>
    <t>ygf</t>
    <phoneticPr fontId="1"/>
  </si>
  <si>
    <t>yg:j</t>
    <phoneticPr fontId="1"/>
  </si>
  <si>
    <t>yg:ji</t>
    <phoneticPr fontId="1"/>
  </si>
  <si>
    <t>yg:jdkd</t>
    <phoneticPr fontId="1"/>
  </si>
  <si>
    <t>yg:jil</t>
    <phoneticPr fontId="1"/>
  </si>
  <si>
    <t>ylq</t>
    <phoneticPr fontId="1"/>
  </si>
  <si>
    <t>ylqj</t>
    <phoneticPr fontId="1"/>
  </si>
  <si>
    <t>ykh</t>
    <phoneticPr fontId="1"/>
  </si>
  <si>
    <t>ykdj</t>
    <phoneticPr fontId="1"/>
  </si>
  <si>
    <t>ykdkh</t>
    <phoneticPr fontId="1"/>
  </si>
  <si>
    <t>y,v</t>
    <phoneticPr fontId="1"/>
  </si>
  <si>
    <t>ydvj</t>
    <phoneticPr fontId="1"/>
  </si>
  <si>
    <t>ydvji</t>
    <phoneticPr fontId="1"/>
  </si>
  <si>
    <t>t@hm</t>
    <phoneticPr fontId="1"/>
  </si>
  <si>
    <t>thj</t>
    <phoneticPr fontId="1"/>
  </si>
  <si>
    <t>th@z</t>
    <phoneticPr fontId="1"/>
  </si>
  <si>
    <t>thv</t>
    <phoneticPr fontId="1"/>
  </si>
  <si>
    <t>ths[</t>
    <phoneticPr fontId="1"/>
  </si>
  <si>
    <t>thq</t>
    <phoneticPr fontId="1"/>
  </si>
  <si>
    <t>thqd</t>
    <phoneticPr fontId="1"/>
  </si>
  <si>
    <t>th:v</t>
    <phoneticPr fontId="1"/>
  </si>
  <si>
    <t>th;v</t>
    <phoneticPr fontId="1"/>
  </si>
  <si>
    <t>thgp</t>
    <phoneticPr fontId="1"/>
  </si>
  <si>
    <t>thdj;</t>
    <phoneticPr fontId="1"/>
  </si>
  <si>
    <t>thd[m</t>
    <phoneticPr fontId="1"/>
  </si>
  <si>
    <t>thdr</t>
    <phoneticPr fontId="1"/>
  </si>
  <si>
    <t>tji</t>
    <phoneticPr fontId="1"/>
  </si>
  <si>
    <t>tjpj</t>
    <phoneticPr fontId="1"/>
  </si>
  <si>
    <t>a:</t>
    <phoneticPr fontId="1"/>
  </si>
  <si>
    <t>hg[kdh</t>
    <phoneticPr fontId="1"/>
  </si>
  <si>
    <t>tjajil</t>
    <phoneticPr fontId="1"/>
  </si>
  <si>
    <t>tjakh</t>
    <phoneticPr fontId="1"/>
  </si>
  <si>
    <t>t@v</t>
    <phoneticPr fontId="1"/>
  </si>
  <si>
    <t>to</t>
    <phoneticPr fontId="1"/>
  </si>
  <si>
    <t>tpw</t>
    <phoneticPr fontId="1"/>
  </si>
  <si>
    <t>[hdvm</t>
    <phoneticPr fontId="1"/>
  </si>
  <si>
    <t>tpwj</t>
    <phoneticPr fontId="1"/>
  </si>
  <si>
    <t>tpwji</t>
    <phoneticPr fontId="1"/>
  </si>
  <si>
    <t>tja</t>
    <phoneticPr fontId="1"/>
  </si>
  <si>
    <t>tjaj</t>
    <phoneticPr fontId="1"/>
  </si>
  <si>
    <t>tjaji</t>
    <phoneticPr fontId="1"/>
  </si>
  <si>
    <t>tjajdkd</t>
    <phoneticPr fontId="1"/>
  </si>
  <si>
    <t>ht;</t>
    <phoneticPr fontId="1"/>
  </si>
  <si>
    <t>hw:fhp</t>
    <phoneticPr fontId="1"/>
  </si>
  <si>
    <t>,pam</t>
    <phoneticPr fontId="1"/>
  </si>
  <si>
    <t>t[h;</t>
    <phoneticPr fontId="1"/>
  </si>
  <si>
    <t>@vn</t>
    <phoneticPr fontId="1"/>
  </si>
  <si>
    <t>tv@</t>
    <phoneticPr fontId="1"/>
  </si>
  <si>
    <t>tvpj</t>
    <phoneticPr fontId="1"/>
  </si>
  <si>
    <t>tvpji</t>
    <phoneticPr fontId="1"/>
  </si>
  <si>
    <t>tvpjdkd</t>
    <phoneticPr fontId="1"/>
  </si>
  <si>
    <t>tvpjil</t>
    <phoneticPr fontId="1"/>
  </si>
  <si>
    <t>tvpkh</t>
    <phoneticPr fontId="1"/>
  </si>
  <si>
    <t>tv[</t>
    <phoneticPr fontId="1"/>
  </si>
  <si>
    <t>tva</t>
    <phoneticPr fontId="1"/>
  </si>
  <si>
    <t>twg</t>
    <phoneticPr fontId="1"/>
  </si>
  <si>
    <t>tqg</t>
    <phoneticPr fontId="1"/>
  </si>
  <si>
    <t>tqgj</t>
    <phoneticPr fontId="1"/>
  </si>
  <si>
    <t>b@z</t>
    <phoneticPr fontId="1"/>
  </si>
  <si>
    <t>bp/</t>
    <phoneticPr fontId="1"/>
  </si>
  <si>
    <t>bov</t>
    <phoneticPr fontId="1"/>
  </si>
  <si>
    <t>b.r</t>
    <phoneticPr fontId="1"/>
  </si>
  <si>
    <t>b.lkd</t>
    <phoneticPr fontId="1"/>
  </si>
  <si>
    <t>bsu</t>
    <phoneticPr fontId="1"/>
  </si>
  <si>
    <t>buf</t>
    <phoneticPr fontId="1"/>
  </si>
  <si>
    <t>byd</t>
    <phoneticPr fontId="1"/>
  </si>
  <si>
    <t>bydkd</t>
    <phoneticPr fontId="1"/>
  </si>
  <si>
    <t>twgj</t>
    <phoneticPr fontId="1"/>
  </si>
  <si>
    <t>twgji</t>
    <phoneticPr fontId="1"/>
  </si>
  <si>
    <t>twgjdkd</t>
    <phoneticPr fontId="1"/>
  </si>
  <si>
    <t>tqgjil</t>
    <phoneticPr fontId="1"/>
  </si>
  <si>
    <t>tqgkh</t>
    <phoneticPr fontId="1"/>
  </si>
  <si>
    <t>t:v</t>
    <phoneticPr fontId="1"/>
  </si>
  <si>
    <t>t:vj</t>
    <phoneticPr fontId="1"/>
  </si>
  <si>
    <t>t:vji</t>
    <phoneticPr fontId="1"/>
  </si>
  <si>
    <t>t:vjdkd</t>
    <phoneticPr fontId="1"/>
  </si>
  <si>
    <t>t:vjil</t>
    <phoneticPr fontId="1"/>
  </si>
  <si>
    <t>t:vkh</t>
    <phoneticPr fontId="1"/>
  </si>
  <si>
    <t>tr[</t>
    <phoneticPr fontId="1"/>
  </si>
  <si>
    <t>trv</t>
    <phoneticPr fontId="1"/>
  </si>
  <si>
    <t>tvrkh</t>
    <phoneticPr fontId="1"/>
  </si>
  <si>
    <t>rvtjil</t>
    <phoneticPr fontId="1"/>
  </si>
  <si>
    <t>trvkh</t>
    <phoneticPr fontId="1"/>
  </si>
  <si>
    <t>t;;</t>
    <phoneticPr fontId="1"/>
  </si>
  <si>
    <t>t;v</t>
    <phoneticPr fontId="1"/>
  </si>
  <si>
    <t>t;vj</t>
    <phoneticPr fontId="1"/>
  </si>
  <si>
    <t>t;vji</t>
    <phoneticPr fontId="1"/>
  </si>
  <si>
    <t>t;vjdkd</t>
    <phoneticPr fontId="1"/>
  </si>
  <si>
    <t>t;vjil</t>
    <phoneticPr fontId="1"/>
  </si>
  <si>
    <t>t;vkh</t>
    <phoneticPr fontId="1"/>
  </si>
  <si>
    <t>tg</t>
    <phoneticPr fontId="1"/>
  </si>
  <si>
    <t>tgs</t>
    <phoneticPr fontId="1"/>
  </si>
  <si>
    <t>tgsj</t>
    <phoneticPr fontId="1"/>
  </si>
  <si>
    <t>tgsji</t>
    <phoneticPr fontId="1"/>
  </si>
  <si>
    <t>tgsjdkd</t>
    <phoneticPr fontId="1"/>
  </si>
  <si>
    <t>tgsjil</t>
    <phoneticPr fontId="1"/>
  </si>
  <si>
    <t>tgskh</t>
    <phoneticPr fontId="1"/>
  </si>
  <si>
    <t>tk</t>
    <phoneticPr fontId="1"/>
  </si>
  <si>
    <t>til</t>
    <phoneticPr fontId="1"/>
  </si>
  <si>
    <t>tilj</t>
    <phoneticPr fontId="1"/>
  </si>
  <si>
    <t>tilji</t>
    <phoneticPr fontId="1"/>
  </si>
  <si>
    <t>tiljdkd</t>
    <phoneticPr fontId="1"/>
  </si>
  <si>
    <t>tiljil</t>
    <phoneticPr fontId="1"/>
  </si>
  <si>
    <t>tilkh</t>
    <phoneticPr fontId="1"/>
  </si>
  <si>
    <t>tdq</t>
    <phoneticPr fontId="1"/>
  </si>
  <si>
    <t>lv;fm</t>
    <phoneticPr fontId="1"/>
  </si>
  <si>
    <t>rhfq</t>
    <phoneticPr fontId="1"/>
  </si>
  <si>
    <t>rh[v</t>
    <phoneticPr fontId="1"/>
  </si>
  <si>
    <t>rhvf</t>
    <phoneticPr fontId="1"/>
  </si>
  <si>
    <t>rhvk</t>
    <phoneticPr fontId="1"/>
  </si>
  <si>
    <t>rhsd</t>
    <phoneticPr fontId="1"/>
  </si>
  <si>
    <t>rhsl</t>
    <phoneticPr fontId="1"/>
  </si>
  <si>
    <t>rhqd</t>
    <phoneticPr fontId="1"/>
  </si>
  <si>
    <t>rh:u</t>
    <phoneticPr fontId="1"/>
  </si>
  <si>
    <t>rhu[</t>
    <phoneticPr fontId="1"/>
  </si>
  <si>
    <t>rhtg</t>
    <phoneticPr fontId="1"/>
  </si>
  <si>
    <t>rhg</t>
    <phoneticPr fontId="1"/>
  </si>
  <si>
    <t>rhg;</t>
    <phoneticPr fontId="1"/>
  </si>
  <si>
    <t>rhl,s</t>
    <phoneticPr fontId="1"/>
  </si>
  <si>
    <t>rfq</t>
    <phoneticPr fontId="1"/>
  </si>
  <si>
    <t>rfqj</t>
    <phoneticPr fontId="1"/>
  </si>
  <si>
    <t>rfqji</t>
    <phoneticPr fontId="1"/>
  </si>
  <si>
    <t>rfqjdkd</t>
    <phoneticPr fontId="1"/>
  </si>
  <si>
    <t>h,u[;</t>
    <phoneticPr fontId="1"/>
  </si>
  <si>
    <t>yfd</t>
    <phoneticPr fontId="1"/>
  </si>
  <si>
    <t>dovfdj</t>
    <phoneticPr fontId="1"/>
  </si>
  <si>
    <t>a;gih</t>
    <phoneticPr fontId="1"/>
  </si>
  <si>
    <t>fhd/</t>
    <phoneticPr fontId="1"/>
  </si>
  <si>
    <t>ijw[r</t>
    <phoneticPr fontId="1"/>
  </si>
  <si>
    <t>lav,u</t>
    <phoneticPr fontId="1"/>
  </si>
  <si>
    <t>;thdm</t>
    <phoneticPr fontId="1"/>
  </si>
  <si>
    <t>llju</t>
    <phoneticPr fontId="1"/>
  </si>
  <si>
    <t>hqvf</t>
    <phoneticPr fontId="1"/>
  </si>
  <si>
    <t>,a g,a</t>
    <phoneticPr fontId="1"/>
  </si>
  <si>
    <t>,a,a</t>
    <phoneticPr fontId="1"/>
  </si>
  <si>
    <t>lpjhv</t>
    <phoneticPr fontId="1"/>
  </si>
  <si>
    <t>ffba</t>
    <phoneticPr fontId="1"/>
  </si>
  <si>
    <t>ljhov</t>
    <phoneticPr fontId="1"/>
  </si>
  <si>
    <t>fgp</t>
    <phoneticPr fontId="1"/>
  </si>
  <si>
    <t>fgu</t>
    <phoneticPr fontId="1"/>
  </si>
  <si>
    <t>@[h</t>
    <phoneticPr fontId="1"/>
  </si>
  <si>
    <t>rfqjil</t>
    <phoneticPr fontId="1"/>
  </si>
  <si>
    <t>tqdpm</t>
    <phoneticPr fontId="1"/>
  </si>
  <si>
    <t>rfqkh</t>
    <phoneticPr fontId="1"/>
  </si>
  <si>
    <t>rfg</t>
    <phoneticPr fontId="1"/>
  </si>
  <si>
    <t>rfgj</t>
    <phoneticPr fontId="1"/>
  </si>
  <si>
    <t>rfgji</t>
    <phoneticPr fontId="1"/>
  </si>
  <si>
    <t>rfgkh</t>
    <phoneticPr fontId="1"/>
  </si>
  <si>
    <t>;p</t>
    <phoneticPr fontId="1"/>
  </si>
  <si>
    <t>r[</t>
    <phoneticPr fontId="1"/>
  </si>
  <si>
    <t>r[v</t>
    <phoneticPr fontId="1"/>
  </si>
  <si>
    <t>r[vj</t>
    <phoneticPr fontId="1"/>
  </si>
  <si>
    <t>r[vji</t>
    <phoneticPr fontId="1"/>
  </si>
  <si>
    <t>r[vjdkd</t>
    <phoneticPr fontId="1"/>
  </si>
  <si>
    <t>r[vkh</t>
    <phoneticPr fontId="1"/>
  </si>
  <si>
    <t>rvf</t>
    <phoneticPr fontId="1"/>
  </si>
  <si>
    <t>rvfj</t>
    <phoneticPr fontId="1"/>
  </si>
  <si>
    <t>ohgwdk</t>
    <phoneticPr fontId="1"/>
  </si>
  <si>
    <t>ha:h</t>
    <phoneticPr fontId="1"/>
  </si>
  <si>
    <t>uf:</t>
    <phoneticPr fontId="1"/>
  </si>
  <si>
    <t>;[hf</t>
    <phoneticPr fontId="1"/>
  </si>
  <si>
    <t>duld</t>
    <phoneticPr fontId="1"/>
  </si>
  <si>
    <t>l/f,:</t>
    <phoneticPr fontId="1"/>
  </si>
  <si>
    <t>auf,gn</t>
    <phoneticPr fontId="1"/>
  </si>
  <si>
    <t>la l/f,:</t>
    <phoneticPr fontId="1"/>
  </si>
  <si>
    <t>dh k@l</t>
    <phoneticPr fontId="1"/>
  </si>
  <si>
    <t>la uhvt</t>
    <phoneticPr fontId="1"/>
  </si>
  <si>
    <t>la uhvtm</t>
    <phoneticPr fontId="1"/>
  </si>
  <si>
    <t>la uhvtdk</t>
    <phoneticPr fontId="1"/>
  </si>
  <si>
    <t>;jh;dj</t>
    <phoneticPr fontId="1"/>
  </si>
  <si>
    <t>dh fhah</t>
    <phoneticPr fontId="1"/>
  </si>
  <si>
    <t>ru[m</t>
    <phoneticPr fontId="1"/>
  </si>
  <si>
    <t>du</t>
    <phoneticPr fontId="1"/>
  </si>
  <si>
    <t>;tjm</t>
    <phoneticPr fontId="1"/>
  </si>
  <si>
    <t>lpad</t>
    <phoneticPr fontId="1"/>
  </si>
  <si>
    <t>sk</t>
    <phoneticPr fontId="1"/>
  </si>
  <si>
    <t>sk[</t>
    <phoneticPr fontId="1"/>
  </si>
  <si>
    <t>s,r</t>
    <phoneticPr fontId="1"/>
  </si>
  <si>
    <t>s,h</t>
    <phoneticPr fontId="1"/>
  </si>
  <si>
    <t>dh .ldgd</t>
    <phoneticPr fontId="1"/>
  </si>
  <si>
    <t>h,</t>
    <phoneticPr fontId="1"/>
  </si>
  <si>
    <t>sd[</t>
    <phoneticPr fontId="1"/>
  </si>
  <si>
    <t>sdv</t>
    <phoneticPr fontId="1"/>
  </si>
  <si>
    <t>@[</t>
    <phoneticPr fontId="1"/>
  </si>
  <si>
    <t>llk,u</t>
    <phoneticPr fontId="1"/>
  </si>
  <si>
    <t>ltda</t>
    <phoneticPr fontId="1"/>
  </si>
  <si>
    <t>lhadm</t>
    <phoneticPr fontId="1"/>
  </si>
  <si>
    <t>lfv,;</t>
    <phoneticPr fontId="1"/>
  </si>
  <si>
    <t>gsi</t>
    <phoneticPr fontId="1"/>
  </si>
  <si>
    <t>glh</t>
    <phoneticPr fontId="1"/>
  </si>
  <si>
    <t>;lhk</t>
    <phoneticPr fontId="1"/>
  </si>
  <si>
    <t>;[m</t>
    <phoneticPr fontId="1"/>
  </si>
  <si>
    <t>rfgd</t>
    <phoneticPr fontId="1"/>
  </si>
  <si>
    <t>pdhm</t>
    <phoneticPr fontId="1"/>
  </si>
  <si>
    <t>pv;m</t>
    <phoneticPr fontId="1"/>
  </si>
  <si>
    <t>prdrm</t>
    <phoneticPr fontId="1"/>
  </si>
  <si>
    <t>ogd</t>
    <phoneticPr fontId="1"/>
  </si>
  <si>
    <t>[,v</t>
    <phoneticPr fontId="1"/>
  </si>
  <si>
    <t>[;j,v</t>
    <phoneticPr fontId="1"/>
  </si>
  <si>
    <t>v@gd</t>
    <phoneticPr fontId="1"/>
  </si>
  <si>
    <t>.fhgm</t>
    <phoneticPr fontId="1"/>
  </si>
  <si>
    <t>s;m</t>
    <phoneticPr fontId="1"/>
  </si>
  <si>
    <t>ad;</t>
    <phoneticPr fontId="1"/>
  </si>
  <si>
    <t>wfhp</t>
    <phoneticPr fontId="1"/>
  </si>
  <si>
    <t>qiv</t>
    <phoneticPr fontId="1"/>
  </si>
  <si>
    <t>udkd</t>
    <phoneticPr fontId="1"/>
  </si>
  <si>
    <t>yfhx</t>
    <phoneticPr fontId="1"/>
  </si>
  <si>
    <t>tvrm</t>
    <phoneticPr fontId="1"/>
  </si>
  <si>
    <t>tg,s</t>
    <phoneticPr fontId="1"/>
  </si>
  <si>
    <t>rva</t>
    <phoneticPr fontId="1"/>
  </si>
  <si>
    <t>;,;f</t>
    <phoneticPr fontId="1"/>
  </si>
  <si>
    <t>g,k</t>
    <phoneticPr fontId="1"/>
  </si>
  <si>
    <t>lsjatn</t>
    <phoneticPr fontId="1"/>
  </si>
  <si>
    <t>l,fhdbj</t>
    <phoneticPr fontId="1"/>
  </si>
  <si>
    <t>khs</t>
    <phoneticPr fontId="1"/>
  </si>
  <si>
    <t>i[,l</t>
    <phoneticPr fontId="1"/>
  </si>
  <si>
    <t>ikh</t>
    <phoneticPr fontId="1"/>
  </si>
  <si>
    <t>ikfrn</t>
    <phoneticPr fontId="1"/>
  </si>
  <si>
    <t>dh vf</t>
    <phoneticPr fontId="1"/>
  </si>
  <si>
    <t>;[i ;[i</t>
    <phoneticPr fontId="1"/>
  </si>
  <si>
    <t>llk,u hgj[odk</t>
    <phoneticPr fontId="1"/>
  </si>
  <si>
    <t>lh[m</t>
    <phoneticPr fontId="1"/>
  </si>
  <si>
    <t>dh sj</t>
    <phoneticPr fontId="1"/>
  </si>
  <si>
    <t>dh ul</t>
    <phoneticPr fontId="1"/>
  </si>
  <si>
    <t>dh[</t>
    <phoneticPr fontId="1"/>
  </si>
  <si>
    <t>dovf fdj;</t>
    <phoneticPr fontId="1"/>
  </si>
  <si>
    <t>d,ldm</t>
    <phoneticPr fontId="1"/>
  </si>
  <si>
    <t>hfk</t>
    <phoneticPr fontId="1"/>
  </si>
  <si>
    <t>hf,</t>
    <phoneticPr fontId="1"/>
  </si>
  <si>
    <t>ho,hj</t>
    <phoneticPr fontId="1"/>
  </si>
  <si>
    <t>hsl</t>
    <phoneticPr fontId="1"/>
  </si>
  <si>
    <t>fkj</t>
    <phoneticPr fontId="1"/>
  </si>
  <si>
    <t>f,hf</t>
    <phoneticPr fontId="1"/>
  </si>
  <si>
    <t>@hv</t>
    <phoneticPr fontId="1"/>
  </si>
  <si>
    <t>@dvhk</t>
    <phoneticPr fontId="1"/>
  </si>
  <si>
    <t>ohg</t>
    <phoneticPr fontId="1"/>
  </si>
  <si>
    <t>sj</t>
    <phoneticPr fontId="1"/>
  </si>
  <si>
    <t>w[dr</t>
    <phoneticPr fontId="1"/>
  </si>
  <si>
    <t>udg</t>
    <phoneticPr fontId="1"/>
  </si>
  <si>
    <t>udgm</t>
    <phoneticPr fontId="1"/>
  </si>
  <si>
    <t>lvhjd</t>
    <phoneticPr fontId="1"/>
  </si>
  <si>
    <t>l,.m</t>
    <phoneticPr fontId="1"/>
  </si>
  <si>
    <t>,b[</t>
    <phoneticPr fontId="1"/>
  </si>
  <si>
    <t>hj@,.</t>
    <phoneticPr fontId="1"/>
  </si>
  <si>
    <t>hjo:f</t>
    <phoneticPr fontId="1"/>
  </si>
  <si>
    <t>hj:gr</t>
    <phoneticPr fontId="1"/>
  </si>
  <si>
    <t>f,sm</t>
    <phoneticPr fontId="1"/>
  </si>
  <si>
    <t>pqk</t>
    <phoneticPr fontId="1"/>
  </si>
  <si>
    <t>@,h.</t>
    <phoneticPr fontId="1"/>
  </si>
  <si>
    <t>o:,fm</t>
    <phoneticPr fontId="1"/>
  </si>
  <si>
    <t>tvpd</t>
    <phoneticPr fontId="1"/>
  </si>
  <si>
    <t>l[hl</t>
    <phoneticPr fontId="1"/>
  </si>
  <si>
    <t>lvhji</t>
    <phoneticPr fontId="1"/>
  </si>
  <si>
    <t>:grih</t>
    <phoneticPr fontId="1"/>
  </si>
  <si>
    <t>uvds</t>
    <phoneticPr fontId="1"/>
  </si>
  <si>
    <t>uv,sm</t>
    <phoneticPr fontId="1"/>
  </si>
  <si>
    <t>rta</t>
    <phoneticPr fontId="1"/>
  </si>
  <si>
    <t>;,dsm</t>
    <phoneticPr fontId="1"/>
  </si>
  <si>
    <t>bfs</t>
    <phoneticPr fontId="1"/>
  </si>
  <si>
    <t>bfsm</t>
    <phoneticPr fontId="1"/>
  </si>
  <si>
    <t>idwm</t>
    <phoneticPr fontId="1"/>
  </si>
  <si>
    <t>;[i fv[i</t>
    <phoneticPr fontId="1"/>
  </si>
  <si>
    <t>lj@,.</t>
    <phoneticPr fontId="1"/>
  </si>
  <si>
    <t>uhlg Ydi</t>
    <phoneticPr fontId="1"/>
  </si>
  <si>
    <t>logw</t>
    <phoneticPr fontId="1"/>
  </si>
  <si>
    <t>lvhj;</t>
    <phoneticPr fontId="1"/>
  </si>
  <si>
    <t>dhb</t>
    <phoneticPr fontId="1"/>
  </si>
  <si>
    <t>la idktu</t>
    <phoneticPr fontId="1"/>
  </si>
  <si>
    <t>dh hfkd</t>
    <phoneticPr fontId="1"/>
  </si>
  <si>
    <t>dh pfdfd</t>
    <phoneticPr fontId="1"/>
  </si>
  <si>
    <t>dh vds</t>
    <phoneticPr fontId="1"/>
  </si>
  <si>
    <t>dh udkd</t>
    <phoneticPr fontId="1"/>
  </si>
  <si>
    <t>hfdq</t>
    <phoneticPr fontId="1"/>
  </si>
  <si>
    <t>hplv</t>
    <phoneticPr fontId="1"/>
  </si>
  <si>
    <t>hoqv</t>
    <phoneticPr fontId="1"/>
  </si>
  <si>
    <t>h.vr</t>
    <phoneticPr fontId="1"/>
  </si>
  <si>
    <t>flfd</t>
    <phoneticPr fontId="1"/>
  </si>
  <si>
    <t>.d lkjh</t>
    <phoneticPr fontId="1"/>
  </si>
  <si>
    <t>fkd</t>
    <phoneticPr fontId="1"/>
  </si>
  <si>
    <t>vlh[d</t>
    <phoneticPr fontId="1"/>
  </si>
  <si>
    <t>;pgd</t>
    <phoneticPr fontId="1"/>
  </si>
  <si>
    <t>l,t</t>
    <phoneticPr fontId="1"/>
  </si>
  <si>
    <t>kdgd</t>
    <phoneticPr fontId="1"/>
  </si>
  <si>
    <t>fd@</t>
    <phoneticPr fontId="1"/>
  </si>
  <si>
    <t>jv;,h.</t>
    <phoneticPr fontId="1"/>
  </si>
  <si>
    <t>tqd</t>
    <phoneticPr fontId="1"/>
  </si>
  <si>
    <t>[ifd</t>
    <phoneticPr fontId="1"/>
  </si>
  <si>
    <t>fvjrhgd</t>
    <phoneticPr fontId="1"/>
  </si>
  <si>
    <t>fkts@d</t>
    <phoneticPr fontId="1"/>
  </si>
  <si>
    <t>.ivd</t>
    <phoneticPr fontId="1"/>
  </si>
  <si>
    <t>fg:d</t>
    <phoneticPr fontId="1"/>
  </si>
  <si>
    <t>@v@dv</t>
    <phoneticPr fontId="1"/>
  </si>
  <si>
    <t>@.v</t>
    <phoneticPr fontId="1"/>
  </si>
  <si>
    <t>:lh:l</t>
    <phoneticPr fontId="1"/>
  </si>
  <si>
    <t>f:h:s</t>
    <phoneticPr fontId="1"/>
  </si>
  <si>
    <t>fwg</t>
    <phoneticPr fontId="1"/>
  </si>
  <si>
    <t>j,l</t>
    <phoneticPr fontId="1"/>
  </si>
  <si>
    <t>fjk@hk</t>
    <phoneticPr fontId="1"/>
  </si>
  <si>
    <t>;,sm</t>
    <phoneticPr fontId="1"/>
  </si>
  <si>
    <t>fhldm</t>
    <phoneticPr fontId="1"/>
  </si>
  <si>
    <t>lg,odm</t>
    <phoneticPr fontId="1"/>
  </si>
  <si>
    <t>tvho</t>
    <phoneticPr fontId="1"/>
  </si>
  <si>
    <t>gplm</t>
    <phoneticPr fontId="1"/>
  </si>
  <si>
    <t>sl;</t>
    <phoneticPr fontId="1"/>
  </si>
  <si>
    <t>odhv</t>
    <phoneticPr fontId="1"/>
  </si>
  <si>
    <t>tgtg</t>
    <phoneticPr fontId="1"/>
  </si>
  <si>
    <t>@lfvd</t>
    <phoneticPr fontId="1"/>
  </si>
  <si>
    <t>;f[m</t>
    <phoneticPr fontId="1"/>
  </si>
  <si>
    <t>fdq</t>
    <phoneticPr fontId="1"/>
  </si>
  <si>
    <t>@fkm</t>
    <phoneticPr fontId="1"/>
  </si>
  <si>
    <t>.f[m</t>
    <phoneticPr fontId="1"/>
  </si>
  <si>
    <t>.dj</t>
    <phoneticPr fontId="1"/>
  </si>
  <si>
    <t>s;v</t>
    <phoneticPr fontId="1"/>
  </si>
  <si>
    <t>lgp</t>
    <phoneticPr fontId="1"/>
  </si>
  <si>
    <t>tgtg hs,[</t>
    <phoneticPr fontId="1"/>
  </si>
  <si>
    <t>fihvhj</t>
    <phoneticPr fontId="1"/>
  </si>
  <si>
    <t>uda</t>
    <phoneticPr fontId="1"/>
  </si>
  <si>
    <t>v.</t>
    <phoneticPr fontId="1"/>
  </si>
  <si>
    <t>a,vfm</t>
    <phoneticPr fontId="1"/>
  </si>
  <si>
    <t>;l,k</t>
    <phoneticPr fontId="1"/>
  </si>
  <si>
    <t>sg:m</t>
    <phoneticPr fontId="1"/>
  </si>
  <si>
    <t>llk,u hg;bl</t>
    <phoneticPr fontId="1"/>
  </si>
  <si>
    <t>l,.</t>
    <phoneticPr fontId="1"/>
  </si>
  <si>
    <t>jthp</t>
    <phoneticPr fontId="1"/>
  </si>
  <si>
    <t>fvjrhg</t>
    <phoneticPr fontId="1"/>
  </si>
  <si>
    <t>lhk@h</t>
    <phoneticPr fontId="1"/>
  </si>
  <si>
    <t>@,htm</t>
    <phoneticPr fontId="1"/>
  </si>
  <si>
    <t>;vd.</t>
    <phoneticPr fontId="1"/>
  </si>
  <si>
    <t>ukf</t>
    <phoneticPr fontId="1"/>
  </si>
  <si>
    <t>f:do</t>
    <phoneticPr fontId="1"/>
  </si>
  <si>
    <t>alhl</t>
    <phoneticPr fontId="1"/>
  </si>
  <si>
    <t>jdk</t>
    <phoneticPr fontId="1"/>
  </si>
  <si>
    <t>vlhk</t>
    <phoneticPr fontId="1"/>
  </si>
  <si>
    <t>o,o</t>
    <phoneticPr fontId="1"/>
  </si>
  <si>
    <t>fh.,;h</t>
    <phoneticPr fontId="1"/>
  </si>
  <si>
    <t>@hj,i</t>
    <phoneticPr fontId="1"/>
  </si>
  <si>
    <t>a,;,bjm</t>
    <phoneticPr fontId="1"/>
  </si>
  <si>
    <t>hds ;vdl</t>
    <phoneticPr fontId="1"/>
  </si>
  <si>
    <t>pb,m</t>
    <phoneticPr fontId="1"/>
  </si>
  <si>
    <t>;d;</t>
    <phoneticPr fontId="1"/>
  </si>
  <si>
    <t>;khtm</t>
    <phoneticPr fontId="1"/>
  </si>
  <si>
    <t>fsf,sm</t>
    <phoneticPr fontId="1"/>
  </si>
  <si>
    <t>.bfdm</t>
    <phoneticPr fontId="1"/>
  </si>
  <si>
    <t>fgdgm</t>
    <phoneticPr fontId="1"/>
  </si>
  <si>
    <t>gf</t>
    <phoneticPr fontId="1"/>
  </si>
  <si>
    <t>s,[hkd</t>
    <phoneticPr fontId="1"/>
  </si>
  <si>
    <t>g,.</t>
    <phoneticPr fontId="1"/>
  </si>
  <si>
    <t>fk[r</t>
    <phoneticPr fontId="1"/>
  </si>
  <si>
    <t>;h@,</t>
    <phoneticPr fontId="1"/>
  </si>
  <si>
    <t>tdahv</t>
    <phoneticPr fontId="1"/>
  </si>
  <si>
    <t>jvls</t>
    <phoneticPr fontId="1"/>
  </si>
  <si>
    <t>plw</t>
    <phoneticPr fontId="1"/>
  </si>
  <si>
    <t>gfk vhdf</t>
    <phoneticPr fontId="1"/>
  </si>
  <si>
    <t>.fh[d</t>
    <phoneticPr fontId="1"/>
  </si>
  <si>
    <t>;vdlm</t>
    <phoneticPr fontId="1"/>
  </si>
  <si>
    <t>usg</t>
    <phoneticPr fontId="1"/>
  </si>
  <si>
    <t>lvfn</t>
    <phoneticPr fontId="1"/>
  </si>
  <si>
    <t>w,w</t>
    <phoneticPr fontId="1"/>
  </si>
  <si>
    <t>;hjaf</t>
    <phoneticPr fontId="1"/>
  </si>
  <si>
    <t>lhd,kd.</t>
    <phoneticPr fontId="1"/>
  </si>
  <si>
    <t>ov[g</t>
    <phoneticPr fontId="1"/>
  </si>
  <si>
    <t>:pdkm</t>
    <phoneticPr fontId="1"/>
  </si>
  <si>
    <t>og</t>
    <phoneticPr fontId="1"/>
  </si>
  <si>
    <t>ukhf</t>
    <phoneticPr fontId="1"/>
  </si>
  <si>
    <t>kfr</t>
    <phoneticPr fontId="1"/>
  </si>
  <si>
    <t>j,j</t>
    <phoneticPr fontId="1"/>
  </si>
  <si>
    <t>tvh,gm</t>
    <phoneticPr fontId="1"/>
  </si>
  <si>
    <t>d,std</t>
    <phoneticPr fontId="1"/>
  </si>
  <si>
    <t>gdl,k</t>
    <phoneticPr fontId="1"/>
  </si>
  <si>
    <t>kukhu</t>
    <phoneticPr fontId="1"/>
  </si>
  <si>
    <t>fr[,ks</t>
    <phoneticPr fontId="1"/>
  </si>
  <si>
    <t>;sfvm</t>
    <phoneticPr fontId="1"/>
  </si>
  <si>
    <t>afj</t>
    <phoneticPr fontId="1"/>
  </si>
  <si>
    <t>vdphk</t>
    <phoneticPr fontId="1"/>
  </si>
  <si>
    <t>.ujv</t>
    <phoneticPr fontId="1"/>
  </si>
  <si>
    <t>v,.lhvd</t>
    <phoneticPr fontId="1"/>
  </si>
  <si>
    <t>hjkdg</t>
    <phoneticPr fontId="1"/>
  </si>
  <si>
    <t>ktsdji</t>
    <phoneticPr fontId="1"/>
  </si>
  <si>
    <t>;vts</t>
    <phoneticPr fontId="1"/>
  </si>
  <si>
    <t>H,qm</t>
    <phoneticPr fontId="1"/>
  </si>
  <si>
    <t>;vkf</t>
    <phoneticPr fontId="1"/>
  </si>
  <si>
    <t>rvkfd:</t>
    <phoneticPr fontId="1"/>
  </si>
  <si>
    <t>thw,gdh</t>
    <phoneticPr fontId="1"/>
  </si>
  <si>
    <t>g,fdh</t>
    <phoneticPr fontId="1"/>
  </si>
  <si>
    <t>u[s</t>
    <phoneticPr fontId="1"/>
  </si>
  <si>
    <t>@dgd</t>
    <phoneticPr fontId="1"/>
  </si>
  <si>
    <t>;hsjv[</t>
    <phoneticPr fontId="1"/>
  </si>
  <si>
    <t>ligfdm</t>
    <phoneticPr fontId="1"/>
  </si>
  <si>
    <t>v. fgfk</t>
    <phoneticPr fontId="1"/>
  </si>
  <si>
    <t>sl,`d</t>
    <phoneticPr fontId="1"/>
  </si>
  <si>
    <t>ks;htdi</t>
    <phoneticPr fontId="1"/>
  </si>
  <si>
    <t>;hfjadk,</t>
    <phoneticPr fontId="1"/>
  </si>
  <si>
    <t>ahd fgfk</t>
    <phoneticPr fontId="1"/>
  </si>
  <si>
    <t>;v;[di</t>
    <phoneticPr fontId="1"/>
  </si>
  <si>
    <t>dhks,k</t>
    <phoneticPr fontId="1"/>
  </si>
  <si>
    <t>rvtm</t>
    <phoneticPr fontId="1"/>
  </si>
  <si>
    <t>pgfm</t>
    <phoneticPr fontId="1"/>
  </si>
  <si>
    <t>jlv ik[d</t>
    <phoneticPr fontId="1"/>
  </si>
  <si>
    <t>spgf</t>
    <phoneticPr fontId="1"/>
  </si>
  <si>
    <t>uvrs,s</t>
    <phoneticPr fontId="1"/>
  </si>
  <si>
    <t>afuhk</t>
    <phoneticPr fontId="1"/>
  </si>
  <si>
    <t>[,l</t>
    <phoneticPr fontId="1"/>
  </si>
  <si>
    <t>s,fdh</t>
    <phoneticPr fontId="1"/>
  </si>
  <si>
    <t xml:space="preserve"> إسبرسو</t>
    <phoneticPr fontId="1"/>
  </si>
  <si>
    <t xml:space="preserve"> Ysfvs,</t>
    <phoneticPr fontId="1"/>
  </si>
  <si>
    <t>rwf</t>
    <phoneticPr fontId="1"/>
  </si>
  <si>
    <t>a,dfs</t>
    <phoneticPr fontId="1"/>
  </si>
  <si>
    <t>;,;jdg</t>
    <phoneticPr fontId="1"/>
  </si>
  <si>
    <t>hw,g</t>
    <phoneticPr fontId="1"/>
  </si>
  <si>
    <t>tdv,.</t>
    <phoneticPr fontId="1"/>
  </si>
  <si>
    <t>no c</t>
    <phoneticPr fontId="1"/>
  </si>
  <si>
    <t>G or gH</t>
    <phoneticPr fontId="1"/>
  </si>
  <si>
    <t>memo</t>
    <phoneticPr fontId="1"/>
  </si>
  <si>
    <t>practice</t>
    <phoneticPr fontId="1"/>
  </si>
  <si>
    <t>exact</t>
    <phoneticPr fontId="1"/>
  </si>
  <si>
    <t>latin</t>
    <phoneticPr fontId="1"/>
  </si>
  <si>
    <t>practice</t>
    <phoneticPr fontId="1"/>
  </si>
  <si>
    <t>exact</t>
    <phoneticPr fontId="1"/>
  </si>
  <si>
    <t>latin</t>
    <phoneticPr fontId="1"/>
  </si>
  <si>
    <t>memo</t>
    <phoneticPr fontId="1"/>
  </si>
  <si>
    <t>[hfh</t>
    <phoneticPr fontId="1"/>
  </si>
  <si>
    <t>Hkh</t>
    <phoneticPr fontId="1"/>
  </si>
  <si>
    <t>H</t>
    <phoneticPr fontId="1"/>
  </si>
  <si>
    <t>kjd</t>
    <phoneticPr fontId="1"/>
  </si>
  <si>
    <t>kjh</t>
    <phoneticPr fontId="1"/>
  </si>
  <si>
    <t>id</t>
    <phoneticPr fontId="1"/>
  </si>
  <si>
    <t>i,</t>
    <phoneticPr fontId="1"/>
  </si>
  <si>
    <t>pkh</t>
    <phoneticPr fontId="1"/>
  </si>
  <si>
    <t>ilh</t>
    <phoneticPr fontId="1"/>
  </si>
  <si>
    <t>,hp[</t>
    <phoneticPr fontId="1"/>
  </si>
  <si>
    <t>@,@</t>
    <phoneticPr fontId="1"/>
  </si>
  <si>
    <t>ebem</t>
    <phoneticPr fontId="1"/>
  </si>
  <si>
    <t>vfum</t>
    <phoneticPr fontId="1"/>
  </si>
  <si>
    <t>olsm</t>
    <phoneticPr fontId="1"/>
  </si>
  <si>
    <t>sjm</t>
    <phoneticPr fontId="1"/>
  </si>
  <si>
    <t>sfum</t>
    <phoneticPr fontId="1"/>
  </si>
  <si>
    <t>دابا</t>
    <phoneticPr fontId="1"/>
  </si>
  <si>
    <t>أنا</t>
    <phoneticPr fontId="1"/>
  </si>
  <si>
    <t>نتي</t>
    <phoneticPr fontId="1"/>
  </si>
  <si>
    <t>نتا</t>
    <phoneticPr fontId="1"/>
  </si>
  <si>
    <t>حنا</t>
    <phoneticPr fontId="1"/>
  </si>
  <si>
    <t>جوج</t>
    <phoneticPr fontId="1"/>
  </si>
  <si>
    <t>ثلاثة</t>
    <phoneticPr fontId="1"/>
  </si>
  <si>
    <t>ربعة</t>
    <phoneticPr fontId="1"/>
  </si>
  <si>
    <t>jlkdm</t>
    <phoneticPr fontId="1"/>
  </si>
  <si>
    <t>jsu,[</t>
    <phoneticPr fontId="1"/>
  </si>
  <si>
    <t>uavm</t>
    <phoneticPr fontId="1"/>
  </si>
  <si>
    <t>sbl</t>
    <phoneticPr fontId="1"/>
  </si>
  <si>
    <t>fsblm</t>
    <phoneticPr fontId="1"/>
  </si>
  <si>
    <t>,hoh</t>
    <phoneticPr fontId="1"/>
  </si>
  <si>
    <t>gfhs</t>
    <phoneticPr fontId="1"/>
  </si>
  <si>
    <t>fodv</t>
    <phoneticPr fontId="1"/>
  </si>
  <si>
    <t>fydj</t>
    <phoneticPr fontId="1"/>
  </si>
  <si>
    <t>fydja</t>
    <phoneticPr fontId="1"/>
  </si>
  <si>
    <t>;hkfyd;</t>
    <phoneticPr fontId="1"/>
  </si>
  <si>
    <t>تمنية</t>
    <phoneticPr fontId="1"/>
  </si>
  <si>
    <t>تسعود</t>
    <phoneticPr fontId="1"/>
  </si>
  <si>
    <t>سلام</t>
    <phoneticPr fontId="1"/>
  </si>
  <si>
    <t>بسلامة</t>
    <phoneticPr fontId="1"/>
  </si>
  <si>
    <t>شكراً</t>
    <phoneticPr fontId="1"/>
  </si>
  <si>
    <t>لا شكراً</t>
    <phoneticPr fontId="1"/>
  </si>
  <si>
    <t>memo2</t>
    <phoneticPr fontId="1"/>
  </si>
  <si>
    <t>W</t>
    <phoneticPr fontId="1"/>
  </si>
  <si>
    <t>Space</t>
    <phoneticPr fontId="1"/>
  </si>
  <si>
    <t>b a;vhW</t>
    <phoneticPr fontId="1"/>
  </si>
  <si>
    <t>a;vhW</t>
    <phoneticPr fontId="1"/>
  </si>
  <si>
    <t>واخا</t>
    <phoneticPr fontId="1"/>
  </si>
  <si>
    <t>لباس</t>
    <phoneticPr fontId="1"/>
  </si>
  <si>
    <t>بخير</t>
    <phoneticPr fontId="1"/>
  </si>
  <si>
    <t>بغيتش</t>
    <phoneticPr fontId="1"/>
  </si>
  <si>
    <t>كانبغيك</t>
    <phoneticPr fontId="1"/>
  </si>
  <si>
    <t>بغيت</t>
    <phoneticPr fontId="1"/>
  </si>
  <si>
    <t>uth;</t>
    <phoneticPr fontId="1"/>
  </si>
  <si>
    <t>عفاك</t>
    <phoneticPr fontId="1"/>
  </si>
  <si>
    <t>uvtja</t>
    <phoneticPr fontId="1"/>
  </si>
  <si>
    <t>slp gd</t>
    <phoneticPr fontId="1"/>
  </si>
  <si>
    <t>tilja</t>
    <phoneticPr fontId="1"/>
  </si>
  <si>
    <t>t,h;i</t>
    <phoneticPr fontId="1"/>
  </si>
  <si>
    <t>vdhg</t>
    <phoneticPr fontId="1"/>
  </si>
  <si>
    <t>tg,s</t>
    <phoneticPr fontId="1"/>
  </si>
  <si>
    <t>[hv</t>
    <phoneticPr fontId="1"/>
  </si>
  <si>
    <t>fdj</t>
    <phoneticPr fontId="1"/>
  </si>
  <si>
    <t>;,.dkm</t>
    <phoneticPr fontId="1"/>
  </si>
  <si>
    <t>j,hgdj</t>
    <phoneticPr fontId="1"/>
  </si>
  <si>
    <t>tvlh@</t>
    <phoneticPr fontId="1"/>
  </si>
  <si>
    <t>shum</t>
    <phoneticPr fontId="1"/>
  </si>
  <si>
    <t>wfhp</t>
    <phoneticPr fontId="1"/>
  </si>
  <si>
    <t>hggdg</t>
    <phoneticPr fontId="1"/>
  </si>
  <si>
    <t>عرفتش</t>
    <phoneticPr fontId="1"/>
  </si>
  <si>
    <t>سمح لي</t>
    <phoneticPr fontId="1"/>
  </si>
  <si>
    <t>فهمتش</t>
    <phoneticPr fontId="1"/>
  </si>
  <si>
    <t>فواكه</t>
    <phoneticPr fontId="1"/>
  </si>
  <si>
    <t>ريال</t>
    <phoneticPr fontId="1"/>
  </si>
  <si>
    <t>فلوس</t>
    <phoneticPr fontId="1"/>
  </si>
  <si>
    <t>دار</t>
    <phoneticPr fontId="1"/>
  </si>
  <si>
    <t>كوزينة</t>
    <phoneticPr fontId="1"/>
  </si>
  <si>
    <t>تواليت</t>
    <phoneticPr fontId="1"/>
  </si>
  <si>
    <t>فرماج</t>
    <phoneticPr fontId="1"/>
  </si>
  <si>
    <t>صباح</t>
    <phoneticPr fontId="1"/>
  </si>
  <si>
    <t>الليل</t>
    <phoneticPr fontId="1"/>
  </si>
  <si>
    <t>hgd,l</t>
    <phoneticPr fontId="1"/>
  </si>
  <si>
    <t>dlad</t>
    <phoneticPr fontId="1"/>
  </si>
  <si>
    <t>d@d</t>
    <phoneticPr fontId="1"/>
  </si>
  <si>
    <t>dh;g</t>
    <phoneticPr fontId="1"/>
  </si>
  <si>
    <t>davf</t>
    <phoneticPr fontId="1"/>
  </si>
  <si>
    <t>da,t</t>
    <phoneticPr fontId="1"/>
  </si>
  <si>
    <t>d[dv</t>
    <phoneticPr fontId="1"/>
  </si>
  <si>
    <t>di[v</t>
    <phoneticPr fontId="1"/>
  </si>
  <si>
    <t>duvt</t>
    <phoneticPr fontId="1"/>
  </si>
  <si>
    <t>do[l</t>
    <phoneticPr fontId="1"/>
  </si>
  <si>
    <t>lhad</t>
    <phoneticPr fontId="1"/>
  </si>
  <si>
    <t>lan</t>
    <phoneticPr fontId="1"/>
  </si>
  <si>
    <t>la;g</t>
    <phoneticPr fontId="1"/>
  </si>
  <si>
    <t>.,dk</t>
    <phoneticPr fontId="1"/>
  </si>
  <si>
    <t>اليوم</t>
    <phoneticPr fontId="1"/>
  </si>
  <si>
    <t>يمشي</t>
    <phoneticPr fontId="1"/>
  </si>
  <si>
    <t>يجي</t>
    <phoneticPr fontId="1"/>
  </si>
  <si>
    <t>ياكل</t>
    <phoneticPr fontId="1"/>
  </si>
  <si>
    <t>يشرب</t>
    <phoneticPr fontId="1"/>
  </si>
  <si>
    <t>يشوف</t>
    <phoneticPr fontId="1"/>
  </si>
  <si>
    <t>يدير</t>
    <phoneticPr fontId="1"/>
  </si>
  <si>
    <t>يهدر</t>
    <phoneticPr fontId="1"/>
  </si>
  <si>
    <t>يعرف</t>
    <phoneticPr fontId="1"/>
  </si>
  <si>
    <t>يخدم</t>
    <phoneticPr fontId="1"/>
  </si>
  <si>
    <t>مشى</t>
    <phoneticPr fontId="1"/>
  </si>
  <si>
    <t>مشكل</t>
    <phoneticPr fontId="1"/>
  </si>
  <si>
    <t>زوين</t>
    <phoneticPr fontId="1"/>
  </si>
  <si>
    <t>ohdf</t>
    <phoneticPr fontId="1"/>
  </si>
  <si>
    <t>udhk</t>
    <phoneticPr fontId="1"/>
  </si>
  <si>
    <t>tvphk</t>
    <phoneticPr fontId="1"/>
  </si>
  <si>
    <t>tdk</t>
    <phoneticPr fontId="1"/>
  </si>
  <si>
    <t>aphg</t>
    <phoneticPr fontId="1"/>
  </si>
  <si>
    <t>Na</t>
    <phoneticPr fontId="1"/>
  </si>
  <si>
    <t>N</t>
    <phoneticPr fontId="1"/>
  </si>
  <si>
    <t>jtqg</t>
    <phoneticPr fontId="1"/>
  </si>
  <si>
    <t>jtqg,</t>
    <phoneticPr fontId="1"/>
  </si>
  <si>
    <t>whtd</t>
    <phoneticPr fontId="1"/>
  </si>
  <si>
    <t>f.ht</t>
    <phoneticPr fontId="1"/>
  </si>
  <si>
    <t>;fdv</t>
    <phoneticPr fontId="1"/>
  </si>
  <si>
    <t>wydv</t>
    <phoneticPr fontId="1"/>
  </si>
  <si>
    <t>:,dg</t>
    <phoneticPr fontId="1"/>
  </si>
  <si>
    <t>rwdv</t>
    <phoneticPr fontId="1"/>
  </si>
  <si>
    <t>خايب</t>
    <phoneticPr fontId="1"/>
  </si>
  <si>
    <t>عيان</t>
    <phoneticPr fontId="1"/>
  </si>
  <si>
    <t>فرحان</t>
    <phoneticPr fontId="1"/>
  </si>
  <si>
    <t>شحال</t>
    <phoneticPr fontId="1"/>
  </si>
  <si>
    <t>آش</t>
    <phoneticPr fontId="1"/>
  </si>
  <si>
    <t>تفضل</t>
    <phoneticPr fontId="1"/>
  </si>
  <si>
    <t>تفضلو</t>
    <phoneticPr fontId="1"/>
  </si>
  <si>
    <t>صافي</t>
    <phoneticPr fontId="1"/>
  </si>
  <si>
    <t>بزاف</t>
    <phoneticPr fontId="1"/>
  </si>
  <si>
    <t>@[d[</t>
    <phoneticPr fontId="1"/>
  </si>
  <si>
    <t>trdv</t>
    <phoneticPr fontId="1"/>
  </si>
  <si>
    <t>qudt</t>
    <phoneticPr fontId="1"/>
  </si>
  <si>
    <t>so,k</t>
    <phoneticPr fontId="1"/>
  </si>
  <si>
    <t>fhv[</t>
    <phoneticPr fontId="1"/>
  </si>
  <si>
    <t>shig</t>
    <phoneticPr fontId="1"/>
  </si>
  <si>
    <t>wudf</t>
    <phoneticPr fontId="1"/>
  </si>
  <si>
    <t>pg,</t>
    <phoneticPr fontId="1"/>
  </si>
  <si>
    <t>lv</t>
    <phoneticPr fontId="1"/>
  </si>
  <si>
    <t>krd</t>
    <phoneticPr fontId="1"/>
  </si>
  <si>
    <t>l,so</t>
    <phoneticPr fontId="1"/>
  </si>
  <si>
    <t>erdg</t>
    <phoneticPr fontId="1"/>
  </si>
  <si>
    <t>otdt</t>
    <phoneticPr fontId="1"/>
  </si>
  <si>
    <t>lhqd</t>
    <phoneticPr fontId="1"/>
  </si>
  <si>
    <t>فقير</t>
    <phoneticPr fontId="1"/>
  </si>
  <si>
    <t>ضعيف</t>
    <phoneticPr fontId="1"/>
  </si>
  <si>
    <t>سخون</t>
    <phoneticPr fontId="1"/>
  </si>
  <si>
    <t>ساهل</t>
    <phoneticPr fontId="1"/>
  </si>
  <si>
    <t>صعيب</t>
    <phoneticPr fontId="1"/>
  </si>
  <si>
    <t>مر</t>
    <phoneticPr fontId="1"/>
  </si>
  <si>
    <t>نقي</t>
    <phoneticPr fontId="1"/>
  </si>
  <si>
    <t>موسخ</t>
    <phoneticPr fontId="1"/>
  </si>
  <si>
    <t>ثقيل</t>
    <phoneticPr fontId="1"/>
  </si>
  <si>
    <t>خفيف</t>
    <phoneticPr fontId="1"/>
  </si>
  <si>
    <t>ماضي</t>
    <phoneticPr fontId="1"/>
  </si>
  <si>
    <t>fhdk</t>
    <phoneticPr fontId="1"/>
  </si>
  <si>
    <t>fud[</t>
    <phoneticPr fontId="1"/>
  </si>
  <si>
    <t>psk</t>
    <phoneticPr fontId="1"/>
  </si>
  <si>
    <t>;edv</t>
    <phoneticPr fontId="1"/>
  </si>
  <si>
    <t>rgdg</t>
    <phoneticPr fontId="1"/>
  </si>
  <si>
    <t>[hzlhW</t>
    <phoneticPr fontId="1"/>
  </si>
  <si>
    <t>Hf[hW</t>
    <phoneticPr fontId="1"/>
  </si>
  <si>
    <t>gfhvp</t>
    <phoneticPr fontId="1"/>
  </si>
  <si>
    <t>y[h</t>
    <phoneticPr fontId="1"/>
  </si>
  <si>
    <t>hguadm</t>
    <phoneticPr fontId="1"/>
  </si>
  <si>
    <t>hgwfhp</t>
    <phoneticPr fontId="1"/>
  </si>
  <si>
    <t>dl;k</t>
    <phoneticPr fontId="1"/>
  </si>
  <si>
    <t>b</t>
    <phoneticPr fontId="1"/>
  </si>
  <si>
    <t>,hi</t>
    <phoneticPr fontId="1"/>
  </si>
  <si>
    <t>باين</t>
    <phoneticPr fontId="1"/>
  </si>
  <si>
    <t>حسن</t>
    <phoneticPr fontId="1"/>
  </si>
  <si>
    <t>كثير</t>
    <phoneticPr fontId="1"/>
  </si>
  <si>
    <t>دائماً</t>
    <phoneticPr fontId="1"/>
  </si>
  <si>
    <t>أبداً</t>
    <phoneticPr fontId="1"/>
  </si>
  <si>
    <t>لبارح</t>
    <phoneticPr fontId="1"/>
  </si>
  <si>
    <t>غدا</t>
    <phoneticPr fontId="1"/>
  </si>
  <si>
    <t>العشية</t>
    <phoneticPr fontId="1"/>
  </si>
  <si>
    <t>الصباح</t>
    <phoneticPr fontId="1"/>
  </si>
  <si>
    <t>يمكن</t>
    <phoneticPr fontId="1"/>
  </si>
  <si>
    <t>واه</t>
    <phoneticPr fontId="1"/>
  </si>
  <si>
    <t>lu</t>
    <phoneticPr fontId="1"/>
  </si>
  <si>
    <t>t,r</t>
    <phoneticPr fontId="1"/>
  </si>
  <si>
    <t>r[hl</t>
    <phoneticPr fontId="1"/>
  </si>
  <si>
    <t>,vn</t>
    <phoneticPr fontId="1"/>
  </si>
  <si>
    <t>[hog</t>
    <phoneticPr fontId="1"/>
  </si>
  <si>
    <t>ohv@</t>
    <phoneticPr fontId="1"/>
  </si>
  <si>
    <t>ikh</t>
    <phoneticPr fontId="1"/>
  </si>
  <si>
    <t>jlh</t>
    <phoneticPr fontId="1"/>
  </si>
  <si>
    <t>uba</t>
    <phoneticPr fontId="1"/>
  </si>
  <si>
    <t>ak,</t>
    <phoneticPr fontId="1"/>
  </si>
  <si>
    <t>l:dam</t>
    <phoneticPr fontId="1"/>
  </si>
  <si>
    <t>ih[d</t>
    <phoneticPr fontId="1"/>
  </si>
  <si>
    <t>ورى</t>
    <phoneticPr fontId="1"/>
  </si>
  <si>
    <t>هنا</t>
    <phoneticPr fontId="1"/>
  </si>
  <si>
    <t>تما</t>
    <phoneticPr fontId="1"/>
  </si>
  <si>
    <t>علاش</t>
    <phoneticPr fontId="1"/>
  </si>
  <si>
    <t>شنو</t>
    <phoneticPr fontId="1"/>
  </si>
  <si>
    <t>مطيشة</t>
    <phoneticPr fontId="1"/>
  </si>
  <si>
    <t>هادي</t>
    <phoneticPr fontId="1"/>
  </si>
  <si>
    <t>ليمـن</t>
    <phoneticPr fontId="1"/>
  </si>
  <si>
    <t>ليسـر</t>
    <phoneticPr fontId="1"/>
  </si>
  <si>
    <t>J</t>
    <phoneticPr fontId="1"/>
  </si>
  <si>
    <t>gdlJk</t>
    <phoneticPr fontId="1"/>
  </si>
  <si>
    <t>gdsJv</t>
    <phoneticPr fontId="1"/>
  </si>
  <si>
    <t>sg,</t>
    <phoneticPr fontId="1"/>
  </si>
  <si>
    <t>;dtha</t>
    <phoneticPr fontId="1"/>
  </si>
  <si>
    <t>.rvhl</t>
    <phoneticPr fontId="1"/>
  </si>
  <si>
    <t>@bfm</t>
    <phoneticPr fontId="1"/>
  </si>
  <si>
    <t>hgrhd[</t>
    <phoneticPr fontId="1"/>
  </si>
  <si>
    <t>hgwi[</t>
    <phoneticPr fontId="1"/>
  </si>
  <si>
    <t>hgfv[</t>
    <phoneticPr fontId="1"/>
  </si>
  <si>
    <t>hgu@h@</t>
    <phoneticPr fontId="1"/>
  </si>
  <si>
    <t>wk[hgm</t>
    <phoneticPr fontId="1"/>
  </si>
  <si>
    <t>,rjha</t>
    <phoneticPr fontId="1"/>
  </si>
  <si>
    <t>lk</t>
    <phoneticPr fontId="1"/>
  </si>
  <si>
    <t>pjn</t>
    <phoneticPr fontId="1"/>
  </si>
  <si>
    <t>fdk</t>
    <phoneticPr fontId="1"/>
  </si>
  <si>
    <t>uk[</t>
    <phoneticPr fontId="1"/>
  </si>
  <si>
    <t>سلو</t>
    <phoneticPr fontId="1"/>
  </si>
  <si>
    <t>كيفاش</t>
    <phoneticPr fontId="1"/>
  </si>
  <si>
    <t>زقرام</t>
    <phoneticPr fontId="1"/>
  </si>
  <si>
    <t>جلابة</t>
    <phoneticPr fontId="1"/>
  </si>
  <si>
    <t>القايد</t>
    <phoneticPr fontId="1"/>
  </si>
  <si>
    <t>الصهد</t>
    <phoneticPr fontId="1"/>
  </si>
  <si>
    <t>البرد</t>
    <phoneticPr fontId="1"/>
  </si>
  <si>
    <t>العجاج</t>
    <phoneticPr fontId="1"/>
  </si>
  <si>
    <t>صندالة</t>
    <phoneticPr fontId="1"/>
  </si>
  <si>
    <t>وقتاش</t>
    <phoneticPr fontId="1"/>
  </si>
  <si>
    <t>من</t>
    <phoneticPr fontId="1"/>
  </si>
  <si>
    <t>حتى</t>
    <phoneticPr fontId="1"/>
  </si>
  <si>
    <t>بين</t>
    <phoneticPr fontId="1"/>
  </si>
  <si>
    <t>عند</t>
    <phoneticPr fontId="1"/>
  </si>
  <si>
    <t>fb</t>
    <phoneticPr fontId="1"/>
  </si>
  <si>
    <t>ugn</t>
    <phoneticPr fontId="1"/>
  </si>
  <si>
    <t>tJ</t>
    <phoneticPr fontId="1"/>
  </si>
  <si>
    <t>lk fu[</t>
    <phoneticPr fontId="1"/>
  </si>
  <si>
    <t>rfg</t>
    <phoneticPr fontId="1"/>
  </si>
  <si>
    <t>jpj</t>
    <phoneticPr fontId="1"/>
  </si>
  <si>
    <t>rvdf</t>
    <phoneticPr fontId="1"/>
  </si>
  <si>
    <t>a,dm</t>
    <phoneticPr fontId="1"/>
  </si>
  <si>
    <t>svdu</t>
    <phoneticPr fontId="1"/>
  </si>
  <si>
    <t>lpg,g</t>
    <phoneticPr fontId="1"/>
  </si>
  <si>
    <t>ls[,[</t>
    <phoneticPr fontId="1"/>
  </si>
  <si>
    <t>r[dl</t>
    <phoneticPr fontId="1"/>
  </si>
  <si>
    <t>l.dhk</t>
    <phoneticPr fontId="1"/>
  </si>
  <si>
    <t>wpdp</t>
    <phoneticPr fontId="1"/>
  </si>
  <si>
    <t>بلا</t>
    <phoneticPr fontId="1"/>
  </si>
  <si>
    <t>على</t>
    <phoneticPr fontId="1"/>
  </si>
  <si>
    <t>فـ</t>
    <phoneticPr fontId="1"/>
  </si>
  <si>
    <t>من بعد</t>
    <phoneticPr fontId="1"/>
  </si>
  <si>
    <t>قبل</t>
    <phoneticPr fontId="1"/>
  </si>
  <si>
    <t>سريع</t>
    <phoneticPr fontId="1"/>
  </si>
  <si>
    <t>محلول</t>
    <phoneticPr fontId="1"/>
  </si>
  <si>
    <t>مسدود</t>
    <phoneticPr fontId="1"/>
  </si>
  <si>
    <t>مزيان</t>
    <phoneticPr fontId="1"/>
  </si>
  <si>
    <t>صحيح</t>
    <phoneticPr fontId="1"/>
  </si>
  <si>
    <t>yg:</t>
    <phoneticPr fontId="1"/>
  </si>
  <si>
    <t>u[,</t>
    <phoneticPr fontId="1"/>
  </si>
  <si>
    <t>,g[</t>
    <phoneticPr fontId="1"/>
  </si>
  <si>
    <t>fkj</t>
    <phoneticPr fontId="1"/>
  </si>
  <si>
    <t>vh@g</t>
    <phoneticPr fontId="1"/>
  </si>
  <si>
    <t>lvh</t>
    <phoneticPr fontId="1"/>
  </si>
  <si>
    <t>ahf</t>
    <phoneticPr fontId="1"/>
  </si>
  <si>
    <t>ado</t>
    <phoneticPr fontId="1"/>
  </si>
  <si>
    <t>.krm</t>
    <phoneticPr fontId="1"/>
  </si>
  <si>
    <t>o[lm</t>
    <phoneticPr fontId="1"/>
  </si>
  <si>
    <t>:,l,fdg</t>
    <phoneticPr fontId="1"/>
  </si>
  <si>
    <t>:k@dm</t>
    <phoneticPr fontId="1"/>
  </si>
  <si>
    <t>stk@</t>
    <phoneticPr fontId="1"/>
  </si>
  <si>
    <t>غلط</t>
    <phoneticPr fontId="1"/>
  </si>
  <si>
    <t>عدو</t>
    <phoneticPr fontId="1"/>
  </si>
  <si>
    <t>ولد</t>
    <phoneticPr fontId="1"/>
  </si>
  <si>
    <t>بنت</t>
    <phoneticPr fontId="1"/>
  </si>
  <si>
    <t>راجل</t>
    <phoneticPr fontId="1"/>
  </si>
  <si>
    <t>مرا</t>
    <phoneticPr fontId="1"/>
  </si>
  <si>
    <t>شاب</t>
    <phoneticPr fontId="1"/>
  </si>
  <si>
    <t>شيخ</t>
    <phoneticPr fontId="1"/>
  </si>
  <si>
    <t>زنقة</t>
    <phoneticPr fontId="1"/>
  </si>
  <si>
    <t>خدمة</t>
    <phoneticPr fontId="1"/>
  </si>
  <si>
    <t>طوموبيل</t>
    <phoneticPr fontId="1"/>
  </si>
  <si>
    <t>طنجية</t>
    <phoneticPr fontId="1"/>
  </si>
  <si>
    <t>سفنج</t>
    <phoneticPr fontId="1"/>
  </si>
  <si>
    <t>درّي</t>
    <phoneticPr fontId="1"/>
  </si>
  <si>
    <t>[v~d</t>
    <phoneticPr fontId="1"/>
  </si>
  <si>
    <t>lrgd</t>
    <phoneticPr fontId="1"/>
  </si>
  <si>
    <t>lrav</t>
    <phoneticPr fontId="1"/>
  </si>
  <si>
    <t>jvhk</t>
    <phoneticPr fontId="1"/>
  </si>
  <si>
    <t>:dhvm</t>
    <phoneticPr fontId="1"/>
  </si>
  <si>
    <t>fpv</t>
    <phoneticPr fontId="1"/>
  </si>
  <si>
    <t>@fg</t>
    <phoneticPr fontId="1"/>
  </si>
  <si>
    <t>ala</t>
    <phoneticPr fontId="1"/>
  </si>
  <si>
    <t>hgrlvm</t>
    <phoneticPr fontId="1"/>
  </si>
  <si>
    <t>k@lm</t>
    <phoneticPr fontId="1"/>
  </si>
  <si>
    <t>slh</t>
    <phoneticPr fontId="1"/>
  </si>
  <si>
    <t>~</t>
    <phoneticPr fontId="1"/>
  </si>
  <si>
    <t>hguhtdm</t>
    <phoneticPr fontId="1"/>
  </si>
  <si>
    <t>hgvdp</t>
    <phoneticPr fontId="1"/>
  </si>
  <si>
    <t>ajh</t>
    <phoneticPr fontId="1"/>
  </si>
  <si>
    <t>مقلي</t>
    <phoneticPr fontId="1"/>
  </si>
  <si>
    <t>مقشر</t>
    <phoneticPr fontId="1"/>
  </si>
  <si>
    <t>تران</t>
    <phoneticPr fontId="1"/>
  </si>
  <si>
    <t>طيارة</t>
    <phoneticPr fontId="1"/>
  </si>
  <si>
    <t>بحر</t>
    <phoneticPr fontId="1"/>
  </si>
  <si>
    <t>جبل</t>
    <phoneticPr fontId="1"/>
  </si>
  <si>
    <t>شمش</t>
    <phoneticPr fontId="1"/>
  </si>
  <si>
    <t>القمرة</t>
    <phoneticPr fontId="1"/>
  </si>
  <si>
    <t>نجمة</t>
    <phoneticPr fontId="1"/>
  </si>
  <si>
    <t>سما</t>
    <phoneticPr fontId="1"/>
  </si>
  <si>
    <t>الأرض</t>
    <phoneticPr fontId="1"/>
  </si>
  <si>
    <t>العافية</t>
    <phoneticPr fontId="1"/>
  </si>
  <si>
    <t>الريح</t>
    <phoneticPr fontId="1"/>
  </si>
  <si>
    <t>شتا</t>
    <phoneticPr fontId="1"/>
  </si>
  <si>
    <t>hGvq</t>
    <phoneticPr fontId="1"/>
  </si>
  <si>
    <t>G</t>
    <phoneticPr fontId="1"/>
  </si>
  <si>
    <t>eg@</t>
    <phoneticPr fontId="1"/>
  </si>
  <si>
    <t>w,j</t>
    <phoneticPr fontId="1"/>
  </si>
  <si>
    <t>;jhf</t>
    <phoneticPr fontId="1"/>
  </si>
  <si>
    <t>rgl</t>
    <phoneticPr fontId="1"/>
  </si>
  <si>
    <t>,vrm</t>
    <phoneticPr fontId="1"/>
  </si>
  <si>
    <t>fhf</t>
    <phoneticPr fontId="1"/>
  </si>
  <si>
    <t>av@l</t>
    <phoneticPr fontId="1"/>
  </si>
  <si>
    <t>;vsd</t>
    <phoneticPr fontId="1"/>
  </si>
  <si>
    <t>lgp</t>
    <phoneticPr fontId="1"/>
  </si>
  <si>
    <t>s;v</t>
    <phoneticPr fontId="1"/>
  </si>
  <si>
    <t>of.</t>
    <phoneticPr fontId="1"/>
  </si>
  <si>
    <t>gpl</t>
    <phoneticPr fontId="1"/>
  </si>
  <si>
    <t>[@h@</t>
    <phoneticPr fontId="1"/>
  </si>
  <si>
    <t>p,j</t>
    <phoneticPr fontId="1"/>
  </si>
  <si>
    <t>ثلج</t>
    <phoneticPr fontId="1"/>
  </si>
  <si>
    <t>صوت</t>
    <phoneticPr fontId="1"/>
  </si>
  <si>
    <t>كتاب</t>
    <phoneticPr fontId="1"/>
  </si>
  <si>
    <t>قلم</t>
    <phoneticPr fontId="1"/>
  </si>
  <si>
    <t>ورقة</t>
    <phoneticPr fontId="1"/>
  </si>
  <si>
    <t>شرجم</t>
    <phoneticPr fontId="1"/>
  </si>
  <si>
    <t>ملح</t>
    <phoneticPr fontId="1"/>
  </si>
  <si>
    <t>سكر</t>
    <phoneticPr fontId="1"/>
  </si>
  <si>
    <t>خبز</t>
    <phoneticPr fontId="1"/>
  </si>
  <si>
    <t>لحم</t>
    <phoneticPr fontId="1"/>
  </si>
  <si>
    <t>دجاج</t>
    <phoneticPr fontId="1"/>
  </si>
  <si>
    <t>حوت</t>
    <phoneticPr fontId="1"/>
  </si>
  <si>
    <t>[dsdv</t>
    <phoneticPr fontId="1"/>
  </si>
  <si>
    <t>oqvm</t>
    <phoneticPr fontId="1"/>
  </si>
  <si>
    <t>jthp</t>
    <phoneticPr fontId="1"/>
  </si>
  <si>
    <t>fhkhk</t>
    <phoneticPr fontId="1"/>
  </si>
  <si>
    <t>gdl,k</t>
    <phoneticPr fontId="1"/>
  </si>
  <si>
    <t>lh</t>
    <phoneticPr fontId="1"/>
  </si>
  <si>
    <t>Hjhd</t>
    <phoneticPr fontId="1"/>
  </si>
  <si>
    <t>ri,m</t>
    <phoneticPr fontId="1"/>
  </si>
  <si>
    <t>uwdv</t>
    <phoneticPr fontId="1"/>
  </si>
  <si>
    <t>pgdf</t>
    <phoneticPr fontId="1"/>
  </si>
  <si>
    <t>l:hv</t>
    <phoneticPr fontId="1"/>
  </si>
  <si>
    <t>l[dkm</t>
    <phoneticPr fontId="1"/>
  </si>
  <si>
    <t>[,~hv</t>
    <phoneticPr fontId="1"/>
  </si>
  <si>
    <t>s,r</t>
    <phoneticPr fontId="1"/>
  </si>
  <si>
    <t>ديسير</t>
    <phoneticPr fontId="1"/>
  </si>
  <si>
    <t>خضرة</t>
    <phoneticPr fontId="1"/>
  </si>
  <si>
    <t>تفاح</t>
    <phoneticPr fontId="1"/>
  </si>
  <si>
    <t>بانان</t>
    <phoneticPr fontId="1"/>
  </si>
  <si>
    <t>ليمون</t>
    <phoneticPr fontId="1"/>
  </si>
  <si>
    <t>ما</t>
    <phoneticPr fontId="1"/>
  </si>
  <si>
    <t>أتاي</t>
    <phoneticPr fontId="1"/>
  </si>
  <si>
    <t>حليب</t>
    <phoneticPr fontId="1"/>
  </si>
  <si>
    <t>مطار</t>
    <phoneticPr fontId="1"/>
  </si>
  <si>
    <t>مدينة</t>
    <phoneticPr fontId="1"/>
  </si>
  <si>
    <t>دوّار</t>
    <phoneticPr fontId="1"/>
  </si>
  <si>
    <t>سوق</t>
    <phoneticPr fontId="1"/>
  </si>
  <si>
    <t>@hlu</t>
    <phoneticPr fontId="1"/>
  </si>
  <si>
    <t>sfd:hv</t>
    <phoneticPr fontId="1"/>
  </si>
  <si>
    <t>thvlhsd</t>
    <phoneticPr fontId="1"/>
  </si>
  <si>
    <t>f,gds</t>
    <phoneticPr fontId="1"/>
  </si>
  <si>
    <t>fhk;h</t>
    <phoneticPr fontId="1"/>
  </si>
  <si>
    <t>vds:,</t>
    <phoneticPr fontId="1"/>
  </si>
  <si>
    <t>h,:dg</t>
    <phoneticPr fontId="1"/>
  </si>
  <si>
    <t>l[vsm</t>
    <phoneticPr fontId="1"/>
  </si>
  <si>
    <t>bth;</t>
    <phoneticPr fontId="1"/>
  </si>
  <si>
    <t>wphf</t>
    <phoneticPr fontId="1"/>
  </si>
  <si>
    <t>uhzgm</t>
    <phoneticPr fontId="1"/>
  </si>
  <si>
    <t>fh</t>
    <phoneticPr fontId="1"/>
  </si>
  <si>
    <t>o,</t>
    <phoneticPr fontId="1"/>
  </si>
  <si>
    <t>oj</t>
    <phoneticPr fontId="1"/>
  </si>
  <si>
    <t>جامع</t>
    <phoneticPr fontId="1"/>
  </si>
  <si>
    <t>سبيطار</t>
    <phoneticPr fontId="1"/>
  </si>
  <si>
    <t>فارماسي</t>
    <phoneticPr fontId="1"/>
  </si>
  <si>
    <t>بوليس</t>
    <phoneticPr fontId="1"/>
  </si>
  <si>
    <t>بانكا</t>
    <phoneticPr fontId="1"/>
  </si>
  <si>
    <t>ريسطو</t>
    <phoneticPr fontId="1"/>
  </si>
  <si>
    <t>اوطيل</t>
    <phoneticPr fontId="1"/>
  </si>
  <si>
    <t>مدرسة</t>
    <phoneticPr fontId="1"/>
  </si>
  <si>
    <t>لافاك</t>
    <phoneticPr fontId="1"/>
  </si>
  <si>
    <t>صحاب</t>
    <phoneticPr fontId="1"/>
  </si>
  <si>
    <t>عائلة</t>
    <phoneticPr fontId="1"/>
  </si>
  <si>
    <t>با</t>
    <phoneticPr fontId="1"/>
  </si>
  <si>
    <t>خو</t>
    <phoneticPr fontId="1"/>
  </si>
  <si>
    <t>خت</t>
    <phoneticPr fontId="1"/>
  </si>
  <si>
    <t>lslk</t>
    <phoneticPr fontId="1"/>
  </si>
  <si>
    <t>avl,gm</t>
    <phoneticPr fontId="1"/>
  </si>
  <si>
    <t>fbwm</t>
    <phoneticPr fontId="1"/>
  </si>
  <si>
    <t>:h;sd</t>
    <phoneticPr fontId="1"/>
  </si>
  <si>
    <t>tv:hsm</t>
    <phoneticPr fontId="1"/>
  </si>
  <si>
    <t>rvum</t>
    <phoneticPr fontId="1"/>
  </si>
  <si>
    <t>y,g</t>
    <phoneticPr fontId="1"/>
  </si>
  <si>
    <t>u@,.</t>
    <phoneticPr fontId="1"/>
  </si>
  <si>
    <t>a:m</t>
    <phoneticPr fontId="1"/>
  </si>
  <si>
    <t>livh.</t>
    <phoneticPr fontId="1"/>
  </si>
  <si>
    <t>lrgm</t>
    <phoneticPr fontId="1"/>
  </si>
  <si>
    <t>[vf</t>
    <phoneticPr fontId="1"/>
  </si>
  <si>
    <t>مسمن</t>
    <phoneticPr fontId="1"/>
  </si>
  <si>
    <t>شرمولة</t>
    <phoneticPr fontId="1"/>
  </si>
  <si>
    <t>بلاصة</t>
    <phoneticPr fontId="1"/>
  </si>
  <si>
    <t>طاكسي</t>
    <phoneticPr fontId="1"/>
  </si>
  <si>
    <t>فرطاسة</t>
    <phoneticPr fontId="1"/>
  </si>
  <si>
    <t>قرعة</t>
    <phoneticPr fontId="1"/>
  </si>
  <si>
    <t>غول</t>
    <phoneticPr fontId="1"/>
  </si>
  <si>
    <t>عجوز</t>
    <phoneticPr fontId="1"/>
  </si>
  <si>
    <t>شطة</t>
    <phoneticPr fontId="1"/>
  </si>
  <si>
    <t>مهراز</t>
    <phoneticPr fontId="1"/>
  </si>
  <si>
    <t>مقلة</t>
    <phoneticPr fontId="1"/>
  </si>
  <si>
    <t>درب</t>
    <phoneticPr fontId="1"/>
  </si>
  <si>
    <t>:,fm</t>
    <phoneticPr fontId="1"/>
  </si>
  <si>
    <t>wvt</t>
    <phoneticPr fontId="1"/>
  </si>
  <si>
    <t>صرف</t>
    <phoneticPr fontId="1"/>
  </si>
  <si>
    <t>طوبة</t>
    <phoneticPr fontId="1"/>
  </si>
  <si>
    <t>tvham</t>
    <phoneticPr fontId="1"/>
  </si>
  <si>
    <t>liv@hk</t>
    <phoneticPr fontId="1"/>
  </si>
  <si>
    <t>a;hvm</t>
    <phoneticPr fontId="1"/>
  </si>
  <si>
    <t>lrw,[m</t>
    <phoneticPr fontId="1"/>
  </si>
  <si>
    <t>فراشة</t>
    <phoneticPr fontId="1"/>
  </si>
  <si>
    <t>مهرجان</t>
    <phoneticPr fontId="1"/>
  </si>
  <si>
    <t>شكارة</t>
    <phoneticPr fontId="1"/>
  </si>
  <si>
    <t>مقصودة</t>
    <phoneticPr fontId="1"/>
  </si>
  <si>
    <t>actual ave</t>
    <phoneticPr fontId="1"/>
  </si>
  <si>
    <t>no x,c,`,/</t>
    <phoneticPr fontId="1"/>
  </si>
  <si>
    <t>ازيك</t>
    <phoneticPr fontId="1"/>
  </si>
  <si>
    <t>ايه</t>
    <phoneticPr fontId="1"/>
  </si>
  <si>
    <t>ايوة</t>
    <phoneticPr fontId="1"/>
  </si>
  <si>
    <t>لا</t>
    <phoneticPr fontId="1"/>
  </si>
  <si>
    <t>تمام</t>
    <phoneticPr fontId="1"/>
  </si>
  <si>
    <t>عايز</t>
    <phoneticPr fontId="1"/>
  </si>
  <si>
    <t>عايزة</t>
    <phoneticPr fontId="1"/>
  </si>
  <si>
    <t>بتاع</t>
    <phoneticPr fontId="1"/>
  </si>
  <si>
    <t>بتاعة</t>
    <phoneticPr fontId="1"/>
  </si>
  <si>
    <t>يلا</t>
    <phoneticPr fontId="1"/>
  </si>
  <si>
    <t>فين</t>
    <phoneticPr fontId="1"/>
  </si>
  <si>
    <t>امتى</t>
    <phoneticPr fontId="1"/>
  </si>
  <si>
    <t>شقيق</t>
    <phoneticPr fontId="1"/>
  </si>
  <si>
    <t>ليه</t>
    <phoneticPr fontId="1"/>
  </si>
  <si>
    <t>سيف</t>
    <phoneticPr fontId="1"/>
  </si>
  <si>
    <t>اخرس</t>
    <phoneticPr fontId="1"/>
  </si>
  <si>
    <t>شوش</t>
    <phoneticPr fontId="1"/>
  </si>
  <si>
    <t>شوفان</t>
    <phoneticPr fontId="1"/>
  </si>
  <si>
    <t>الطريق</t>
    <phoneticPr fontId="1"/>
  </si>
  <si>
    <t>كده</t>
    <phoneticPr fontId="1"/>
  </si>
  <si>
    <t>وحياتك</t>
    <phoneticPr fontId="1"/>
  </si>
  <si>
    <t>على فكرة</t>
    <phoneticPr fontId="1"/>
  </si>
  <si>
    <t>طيب</t>
    <phoneticPr fontId="1"/>
  </si>
  <si>
    <t>يعني</t>
    <phoneticPr fontId="1"/>
  </si>
  <si>
    <t>مختلفناش</t>
    <phoneticPr fontId="1"/>
  </si>
  <si>
    <t>خالص</t>
    <phoneticPr fontId="1"/>
  </si>
  <si>
    <t>بارد</t>
    <phoneticPr fontId="1"/>
  </si>
  <si>
    <t>اهو</t>
    <phoneticPr fontId="1"/>
  </si>
  <si>
    <t>بقى</t>
    <phoneticPr fontId="1"/>
  </si>
  <si>
    <t>بيعمل</t>
    <phoneticPr fontId="1"/>
  </si>
  <si>
    <t>ودا</t>
    <phoneticPr fontId="1"/>
  </si>
  <si>
    <t>ودي</t>
    <phoneticPr fontId="1"/>
  </si>
  <si>
    <t>دي</t>
    <phoneticPr fontId="1"/>
  </si>
  <si>
    <t>هبل</t>
    <phoneticPr fontId="1"/>
  </si>
  <si>
    <t>معصلج</t>
    <phoneticPr fontId="1"/>
  </si>
  <si>
    <t>يسطا</t>
    <phoneticPr fontId="1"/>
  </si>
  <si>
    <t>ده</t>
    <phoneticPr fontId="1"/>
  </si>
  <si>
    <t>كلنا</t>
    <phoneticPr fontId="1"/>
  </si>
  <si>
    <t>دول</t>
    <phoneticPr fontId="1"/>
  </si>
  <si>
    <t>انت</t>
    <phoneticPr fontId="1"/>
  </si>
  <si>
    <t>انتي</t>
    <phoneticPr fontId="1"/>
  </si>
  <si>
    <t>احنا</t>
    <phoneticPr fontId="1"/>
  </si>
  <si>
    <t>انا</t>
    <phoneticPr fontId="1"/>
  </si>
  <si>
    <t>هما</t>
    <phoneticPr fontId="1"/>
  </si>
  <si>
    <t>هي</t>
    <phoneticPr fontId="1"/>
  </si>
  <si>
    <t>هو</t>
    <phoneticPr fontId="1"/>
  </si>
  <si>
    <t>شكلك</t>
    <phoneticPr fontId="1"/>
  </si>
  <si>
    <t>مش</t>
    <phoneticPr fontId="1"/>
  </si>
  <si>
    <t>جامد</t>
    <phoneticPr fontId="1"/>
  </si>
  <si>
    <t>حلو</t>
    <phoneticPr fontId="1"/>
  </si>
  <si>
    <t>وحش</t>
    <phoneticPr fontId="1"/>
  </si>
  <si>
    <t>زي</t>
    <phoneticPr fontId="1"/>
  </si>
  <si>
    <t>قدام</t>
    <phoneticPr fontId="1"/>
  </si>
  <si>
    <t>ورا</t>
    <phoneticPr fontId="1"/>
  </si>
  <si>
    <t>يمين</t>
    <phoneticPr fontId="1"/>
  </si>
  <si>
    <t>شمال</t>
    <phoneticPr fontId="1"/>
  </si>
  <si>
    <t>شاي</t>
    <phoneticPr fontId="1"/>
  </si>
  <si>
    <t>قهوة</t>
    <phoneticPr fontId="1"/>
  </si>
  <si>
    <t>مياه</t>
    <phoneticPr fontId="1"/>
  </si>
  <si>
    <t>عصير</t>
    <phoneticPr fontId="1"/>
  </si>
  <si>
    <t>لبن</t>
    <phoneticPr fontId="1"/>
  </si>
  <si>
    <t>جوا</t>
    <phoneticPr fontId="1"/>
  </si>
  <si>
    <t>برا</t>
    <phoneticPr fontId="1"/>
  </si>
  <si>
    <t>فوق</t>
    <phoneticPr fontId="1"/>
  </si>
  <si>
    <t>تحت</t>
    <phoneticPr fontId="1"/>
  </si>
  <si>
    <t>اوي</t>
    <phoneticPr fontId="1"/>
  </si>
  <si>
    <t>شوية</t>
    <phoneticPr fontId="1"/>
  </si>
  <si>
    <t>قوي</t>
    <phoneticPr fontId="1"/>
  </si>
  <si>
    <t>بتاعي</t>
    <phoneticPr fontId="1"/>
  </si>
  <si>
    <t>بتاعك</t>
    <phoneticPr fontId="1"/>
  </si>
  <si>
    <t>حبيبي</t>
    <phoneticPr fontId="1"/>
  </si>
  <si>
    <t>حبيبتي</t>
    <phoneticPr fontId="1"/>
  </si>
  <si>
    <t>امي</t>
    <phoneticPr fontId="1"/>
  </si>
  <si>
    <t>بابا</t>
    <phoneticPr fontId="1"/>
  </si>
  <si>
    <t>واحد</t>
    <phoneticPr fontId="1"/>
  </si>
  <si>
    <t>اتنين</t>
    <phoneticPr fontId="1"/>
  </si>
  <si>
    <t>تلاتة</t>
    <phoneticPr fontId="1"/>
  </si>
  <si>
    <t>اربعة</t>
    <phoneticPr fontId="1"/>
  </si>
  <si>
    <t>خمسة</t>
    <phoneticPr fontId="1"/>
  </si>
  <si>
    <t>ستة</t>
    <phoneticPr fontId="1"/>
  </si>
  <si>
    <t>سبعة</t>
    <phoneticPr fontId="1"/>
  </si>
  <si>
    <t>تمانية</t>
    <phoneticPr fontId="1"/>
  </si>
  <si>
    <t>تسعة</t>
    <phoneticPr fontId="1"/>
  </si>
  <si>
    <t>عشرة</t>
    <phoneticPr fontId="1"/>
  </si>
  <si>
    <t>مية</t>
    <phoneticPr fontId="1"/>
  </si>
  <si>
    <t>الف</t>
    <phoneticPr fontId="1"/>
  </si>
  <si>
    <t>زمان</t>
    <phoneticPr fontId="1"/>
  </si>
  <si>
    <t>دلوقتي</t>
    <phoneticPr fontId="1"/>
  </si>
  <si>
    <t>بكرة</t>
    <phoneticPr fontId="1"/>
  </si>
  <si>
    <t>النهاردة</t>
    <phoneticPr fontId="1"/>
  </si>
  <si>
    <t>الصبح</t>
    <phoneticPr fontId="1"/>
  </si>
  <si>
    <t>المغرب</t>
    <phoneticPr fontId="1"/>
  </si>
  <si>
    <t>ساعة</t>
    <phoneticPr fontId="1"/>
  </si>
  <si>
    <t>يوم</t>
    <phoneticPr fontId="1"/>
  </si>
  <si>
    <t>شهر</t>
    <phoneticPr fontId="1"/>
  </si>
  <si>
    <t>سنة</t>
    <phoneticPr fontId="1"/>
  </si>
  <si>
    <t>اسبوع</t>
    <phoneticPr fontId="1"/>
  </si>
  <si>
    <t>جنيه</t>
    <phoneticPr fontId="1"/>
  </si>
  <si>
    <t>مطعم</t>
    <phoneticPr fontId="1"/>
  </si>
  <si>
    <t>محل</t>
    <phoneticPr fontId="1"/>
  </si>
  <si>
    <t>شارع</t>
    <phoneticPr fontId="1"/>
  </si>
  <si>
    <t>بيت</t>
    <phoneticPr fontId="1"/>
  </si>
  <si>
    <t>شقة</t>
    <phoneticPr fontId="1"/>
  </si>
  <si>
    <t>اوضة</t>
    <phoneticPr fontId="1"/>
  </si>
  <si>
    <t>حمام</t>
    <phoneticPr fontId="1"/>
  </si>
  <si>
    <t>مطبخ</t>
    <phoneticPr fontId="1"/>
  </si>
  <si>
    <t>باب</t>
    <phoneticPr fontId="1"/>
  </si>
  <si>
    <t>شباك</t>
    <phoneticPr fontId="1"/>
  </si>
  <si>
    <t>مكتب</t>
    <phoneticPr fontId="1"/>
  </si>
  <si>
    <t>كرسي</t>
    <phoneticPr fontId="1"/>
  </si>
  <si>
    <t>طاولة</t>
    <phoneticPr fontId="1"/>
  </si>
  <si>
    <t>تلاجة</t>
    <phoneticPr fontId="1"/>
  </si>
  <si>
    <t>موبايل</t>
    <phoneticPr fontId="1"/>
  </si>
  <si>
    <t>عربية</t>
    <phoneticPr fontId="1"/>
  </si>
  <si>
    <t>تاكسي</t>
    <phoneticPr fontId="1"/>
  </si>
  <si>
    <t>اكل</t>
    <phoneticPr fontId="1"/>
  </si>
  <si>
    <t>شرب</t>
    <phoneticPr fontId="1"/>
  </si>
  <si>
    <t>نوم</t>
    <phoneticPr fontId="1"/>
  </si>
  <si>
    <t>مشي</t>
    <phoneticPr fontId="1"/>
  </si>
  <si>
    <t>وقف</t>
    <phoneticPr fontId="1"/>
  </si>
  <si>
    <t>قعد</t>
    <phoneticPr fontId="1"/>
  </si>
  <si>
    <t>قام</t>
    <phoneticPr fontId="1"/>
  </si>
  <si>
    <t>راح</t>
    <phoneticPr fontId="1"/>
  </si>
  <si>
    <t>جاي</t>
    <phoneticPr fontId="1"/>
  </si>
  <si>
    <t>رجع</t>
    <phoneticPr fontId="1"/>
  </si>
  <si>
    <t>طلع</t>
    <phoneticPr fontId="1"/>
  </si>
  <si>
    <t>نزل</t>
    <phoneticPr fontId="1"/>
  </si>
  <si>
    <t>فتح</t>
    <phoneticPr fontId="1"/>
  </si>
  <si>
    <t>قفل</t>
    <phoneticPr fontId="1"/>
  </si>
  <si>
    <t>شال</t>
    <phoneticPr fontId="1"/>
  </si>
  <si>
    <t>حط</t>
    <phoneticPr fontId="1"/>
  </si>
  <si>
    <t>اخد</t>
    <phoneticPr fontId="1"/>
  </si>
  <si>
    <t>سيب</t>
    <phoneticPr fontId="1"/>
  </si>
  <si>
    <t>دق</t>
    <phoneticPr fontId="1"/>
  </si>
  <si>
    <t>اتصل</t>
    <phoneticPr fontId="1"/>
  </si>
  <si>
    <t>كلم</t>
    <phoneticPr fontId="1"/>
  </si>
  <si>
    <t>كل</t>
    <phoneticPr fontId="1"/>
  </si>
  <si>
    <t>سمع</t>
    <phoneticPr fontId="1"/>
  </si>
  <si>
    <t>شاف</t>
    <phoneticPr fontId="1"/>
  </si>
  <si>
    <t>سال</t>
    <phoneticPr fontId="1"/>
  </si>
  <si>
    <t>كتب</t>
    <phoneticPr fontId="1"/>
  </si>
  <si>
    <t>قرا</t>
    <phoneticPr fontId="1"/>
  </si>
  <si>
    <t>غنى</t>
    <phoneticPr fontId="1"/>
  </si>
  <si>
    <t>رقص</t>
    <phoneticPr fontId="1"/>
  </si>
  <si>
    <t>لعب</t>
    <phoneticPr fontId="1"/>
  </si>
  <si>
    <t>اشتغل</t>
    <phoneticPr fontId="1"/>
  </si>
  <si>
    <t>درس</t>
    <phoneticPr fontId="1"/>
  </si>
  <si>
    <t>علم</t>
    <phoneticPr fontId="1"/>
  </si>
  <si>
    <t>سافر</t>
    <phoneticPr fontId="1"/>
  </si>
  <si>
    <t>حب</t>
    <phoneticPr fontId="1"/>
  </si>
  <si>
    <t>كره</t>
    <phoneticPr fontId="1"/>
  </si>
  <si>
    <t>خاف</t>
    <phoneticPr fontId="1"/>
  </si>
  <si>
    <t>فرح</t>
    <phoneticPr fontId="1"/>
  </si>
  <si>
    <t>زعل</t>
    <phoneticPr fontId="1"/>
  </si>
  <si>
    <t>ضحك</t>
    <phoneticPr fontId="1"/>
  </si>
  <si>
    <t>بكى</t>
    <phoneticPr fontId="1"/>
  </si>
  <si>
    <t>حاجة</t>
    <phoneticPr fontId="1"/>
  </si>
  <si>
    <t>شيء</t>
    <phoneticPr fontId="1"/>
  </si>
  <si>
    <t>مكان</t>
    <phoneticPr fontId="1"/>
  </si>
  <si>
    <t>وقت</t>
    <phoneticPr fontId="1"/>
  </si>
  <si>
    <t>طول</t>
    <phoneticPr fontId="1"/>
  </si>
  <si>
    <t>عرض</t>
    <phoneticPr fontId="1"/>
  </si>
  <si>
    <t>كتير</t>
    <phoneticPr fontId="1"/>
  </si>
  <si>
    <t>قليل</t>
    <phoneticPr fontId="1"/>
  </si>
  <si>
    <t>كويس</t>
    <phoneticPr fontId="1"/>
  </si>
  <si>
    <t>جميل</t>
    <phoneticPr fontId="1"/>
  </si>
  <si>
    <t>كبير</t>
    <phoneticPr fontId="1"/>
  </si>
  <si>
    <t>صغير</t>
    <phoneticPr fontId="1"/>
  </si>
  <si>
    <t>طويل</t>
    <phoneticPr fontId="1"/>
  </si>
  <si>
    <t>قصير</t>
    <phoneticPr fontId="1"/>
  </si>
  <si>
    <t>غالي</t>
    <phoneticPr fontId="1"/>
  </si>
  <si>
    <t>رخيص</t>
    <phoneticPr fontId="1"/>
  </si>
  <si>
    <t>جديد</t>
    <phoneticPr fontId="1"/>
  </si>
  <si>
    <t>قديم</t>
    <phoneticPr fontId="1"/>
  </si>
  <si>
    <t>عادي</t>
    <phoneticPr fontId="1"/>
  </si>
  <si>
    <t>غريب</t>
    <phoneticPr fontId="1"/>
  </si>
  <si>
    <t>معروف</t>
    <phoneticPr fontId="1"/>
  </si>
  <si>
    <t>ممكن</t>
    <phoneticPr fontId="1"/>
  </si>
  <si>
    <t>صعب</t>
    <phoneticPr fontId="1"/>
  </si>
  <si>
    <t>سهل</t>
    <phoneticPr fontId="1"/>
  </si>
  <si>
    <t>قريب</t>
    <phoneticPr fontId="1"/>
  </si>
  <si>
    <t>بعيد</t>
    <phoneticPr fontId="1"/>
  </si>
  <si>
    <t>داخل</t>
    <phoneticPr fontId="1"/>
  </si>
  <si>
    <t>خارج</t>
    <phoneticPr fontId="1"/>
  </si>
  <si>
    <t>تليفون</t>
    <phoneticPr fontId="1"/>
  </si>
  <si>
    <t>ضد</t>
    <phoneticPr fontId="1"/>
  </si>
  <si>
    <t>مع</t>
    <phoneticPr fontId="1"/>
  </si>
  <si>
    <t>من غير</t>
    <phoneticPr fontId="1"/>
  </si>
  <si>
    <t>غير</t>
    <phoneticPr fontId="1"/>
  </si>
  <si>
    <t>اللي</t>
    <phoneticPr fontId="1"/>
  </si>
  <si>
    <t>اي</t>
    <phoneticPr fontId="1"/>
  </si>
  <si>
    <t>كام</t>
    <phoneticPr fontId="1"/>
  </si>
  <si>
    <t>قد ايه</t>
    <phoneticPr fontId="1"/>
  </si>
  <si>
    <t>عشان</t>
    <phoneticPr fontId="1"/>
  </si>
  <si>
    <t>ماشي</t>
    <phoneticPr fontId="1"/>
  </si>
  <si>
    <t>عامل ايه</t>
    <phoneticPr fontId="1"/>
  </si>
  <si>
    <t>على مهلك</t>
    <phoneticPr fontId="1"/>
  </si>
  <si>
    <t>خلاص</t>
    <phoneticPr fontId="1"/>
  </si>
  <si>
    <t>بس</t>
    <phoneticPr fontId="1"/>
  </si>
  <si>
    <t>روح</t>
    <phoneticPr fontId="1"/>
  </si>
  <si>
    <t>مواعيد</t>
    <phoneticPr fontId="1"/>
  </si>
  <si>
    <t>امتحان</t>
    <phoneticPr fontId="1"/>
  </si>
  <si>
    <t>مش فاهم</t>
    <phoneticPr fontId="1"/>
  </si>
  <si>
    <t>كله رايح</t>
    <phoneticPr fontId="1"/>
  </si>
  <si>
    <t>فول</t>
    <phoneticPr fontId="1"/>
  </si>
  <si>
    <t>طعمية</t>
    <phoneticPr fontId="1"/>
  </si>
  <si>
    <t>مكرونة</t>
    <phoneticPr fontId="1"/>
  </si>
  <si>
    <t>بيتزا</t>
    <phoneticPr fontId="1"/>
  </si>
  <si>
    <t>كباب</t>
    <phoneticPr fontId="1"/>
  </si>
  <si>
    <t>كشري</t>
    <phoneticPr fontId="1"/>
  </si>
  <si>
    <t>2026.5.26</t>
    <phoneticPr fontId="1"/>
  </si>
  <si>
    <t>https://www.compart.com/en/unicode/</t>
  </si>
  <si>
    <t>Unicode</t>
    <phoneticPr fontId="1"/>
  </si>
  <si>
    <t>No.381</t>
    <phoneticPr fontId="1"/>
  </si>
  <si>
    <t>No.761</t>
    <phoneticPr fontId="1"/>
  </si>
  <si>
    <t>No.571</t>
    <phoneticPr fontId="1"/>
  </si>
  <si>
    <t>-</t>
    <phoneticPr fontId="1"/>
  </si>
  <si>
    <t>=</t>
    <phoneticPr fontId="1"/>
  </si>
  <si>
    <t>!</t>
    <phoneticPr fontId="1"/>
  </si>
  <si>
    <t>@</t>
    <phoneticPr fontId="1"/>
  </si>
  <si>
    <t>#</t>
    <phoneticPr fontId="1"/>
  </si>
  <si>
    <t>$</t>
    <phoneticPr fontId="1"/>
  </si>
  <si>
    <t>%</t>
    <phoneticPr fontId="1"/>
  </si>
  <si>
    <t>^</t>
    <phoneticPr fontId="1"/>
  </si>
  <si>
    <t>&amp;</t>
    <phoneticPr fontId="1"/>
  </si>
  <si>
    <t>*</t>
    <phoneticPr fontId="1"/>
  </si>
  <si>
    <t>)</t>
    <phoneticPr fontId="1"/>
  </si>
  <si>
    <t>(</t>
    <phoneticPr fontId="1"/>
  </si>
  <si>
    <t>_</t>
    <phoneticPr fontId="1"/>
  </si>
  <si>
    <t>+</t>
    <phoneticPr fontId="1"/>
  </si>
  <si>
    <t>بلاش</t>
    <phoneticPr fontId="1"/>
  </si>
  <si>
    <t>اوعى</t>
    <phoneticPr fontId="1"/>
  </si>
  <si>
    <t>انبسط</t>
    <phoneticPr fontId="1"/>
  </si>
  <si>
    <t>اتفرج</t>
    <phoneticPr fontId="1"/>
  </si>
  <si>
    <t>كوبري</t>
    <phoneticPr fontId="1"/>
  </si>
  <si>
    <t>اتعصب</t>
    <phoneticPr fontId="1"/>
  </si>
  <si>
    <t>اتخانق</t>
    <phoneticPr fontId="1"/>
  </si>
  <si>
    <t>اتجنن</t>
    <phoneticPr fontId="1"/>
  </si>
  <si>
    <t>اتكسف</t>
    <phoneticPr fontId="1"/>
  </si>
  <si>
    <t>اتاخر</t>
    <phoneticPr fontId="1"/>
  </si>
  <si>
    <t>اتنرفز</t>
    <phoneticPr fontId="1"/>
  </si>
  <si>
    <t>فلافل</t>
    <phoneticPr fontId="1"/>
  </si>
  <si>
    <t>سيف</t>
    <phoneticPr fontId="1"/>
  </si>
  <si>
    <t>اتهد</t>
    <phoneticPr fontId="1"/>
  </si>
  <si>
    <t>ارتاح</t>
    <phoneticPr fontId="1"/>
  </si>
  <si>
    <t>اترعب</t>
    <phoneticPr fontId="1"/>
  </si>
  <si>
    <t>زعق</t>
    <phoneticPr fontId="1"/>
  </si>
  <si>
    <t>ازعل</t>
    <phoneticPr fontId="1"/>
  </si>
  <si>
    <t>ما تروحش</t>
    <phoneticPr fontId="1"/>
  </si>
  <si>
    <t>ما تقولش</t>
    <phoneticPr fontId="1"/>
  </si>
  <si>
    <t>ما تعملش</t>
    <phoneticPr fontId="1"/>
  </si>
  <si>
    <t>ما تشيلش هم</t>
    <phoneticPr fontId="1"/>
  </si>
  <si>
    <t>ما تاخدش بالك</t>
    <phoneticPr fontId="1"/>
  </si>
  <si>
    <t>ما تسمعش كلام</t>
    <phoneticPr fontId="1"/>
  </si>
  <si>
    <t>ما تشيرش</t>
    <phoneticPr fontId="1"/>
  </si>
  <si>
    <t>ما تتوقعش</t>
    <phoneticPr fontId="1"/>
  </si>
  <si>
    <t>ما تعرفش</t>
    <phoneticPr fontId="1"/>
  </si>
  <si>
    <t>ما تقدرش</t>
    <phoneticPr fontId="1"/>
  </si>
  <si>
    <t>ما تتكلمش</t>
    <phoneticPr fontId="1"/>
  </si>
  <si>
    <t>على قد ما اقدر</t>
    <phoneticPr fontId="1"/>
  </si>
  <si>
    <t>ما تقلقش</t>
    <phoneticPr fontId="1"/>
  </si>
  <si>
    <t>ما تخافش</t>
    <phoneticPr fontId="1"/>
  </si>
  <si>
    <t>ما تعملش كده</t>
    <phoneticPr fontId="1"/>
  </si>
  <si>
    <t>ما تنساش</t>
    <phoneticPr fontId="1"/>
  </si>
  <si>
    <t>ما تتفكرش</t>
    <phoneticPr fontId="1"/>
  </si>
  <si>
    <t>ما تلفش الدنيا</t>
    <phoneticPr fontId="1"/>
  </si>
  <si>
    <t>ما تيجيش</t>
    <phoneticPr fontId="1"/>
  </si>
  <si>
    <t>استنى</t>
    <phoneticPr fontId="1"/>
  </si>
  <si>
    <t>استغل</t>
    <phoneticPr fontId="1"/>
  </si>
  <si>
    <t>استخدم</t>
    <phoneticPr fontId="1"/>
  </si>
  <si>
    <t>استعجل</t>
    <phoneticPr fontId="1"/>
  </si>
  <si>
    <t>استعبط</t>
    <phoneticPr fontId="1"/>
  </si>
  <si>
    <t>فاق</t>
    <phoneticPr fontId="1"/>
  </si>
  <si>
    <t>استقل</t>
    <phoneticPr fontId="1"/>
  </si>
  <si>
    <t>استمتع</t>
    <phoneticPr fontId="1"/>
  </si>
  <si>
    <t>استمر</t>
    <phoneticPr fontId="1"/>
  </si>
  <si>
    <t>سرسجي</t>
    <phoneticPr fontId="1"/>
  </si>
  <si>
    <t>استنجد</t>
    <phoneticPr fontId="1"/>
  </si>
  <si>
    <t>استوعب</t>
    <phoneticPr fontId="1"/>
  </si>
  <si>
    <t>اشترى</t>
    <phoneticPr fontId="1"/>
  </si>
  <si>
    <t>اشتاق</t>
    <phoneticPr fontId="1"/>
  </si>
  <si>
    <t>اشتكى</t>
    <phoneticPr fontId="1"/>
  </si>
  <si>
    <t>اشترك</t>
    <phoneticPr fontId="1"/>
  </si>
  <si>
    <t>اشتبك</t>
    <phoneticPr fontId="1"/>
  </si>
  <si>
    <t>عايز إيه</t>
    <phoneticPr fontId="1"/>
  </si>
  <si>
    <t>شجع</t>
    <phoneticPr fontId="1"/>
  </si>
  <si>
    <t>اصحى</t>
    <phoneticPr fontId="1"/>
  </si>
  <si>
    <t>اطلع</t>
    <phoneticPr fontId="1"/>
  </si>
  <si>
    <t>افطر</t>
    <phoneticPr fontId="1"/>
  </si>
  <si>
    <t>اقتنع</t>
    <phoneticPr fontId="1"/>
  </si>
  <si>
    <t>كنبة</t>
    <phoneticPr fontId="1"/>
  </si>
  <si>
    <t>اكتشف</t>
    <phoneticPr fontId="1"/>
  </si>
  <si>
    <t>العب</t>
    <phoneticPr fontId="1"/>
  </si>
  <si>
    <t>مرهم</t>
    <phoneticPr fontId="1"/>
  </si>
  <si>
    <t>انتقم</t>
    <phoneticPr fontId="1"/>
  </si>
  <si>
    <t>انشرح</t>
    <phoneticPr fontId="1"/>
  </si>
  <si>
    <t>انصح</t>
    <phoneticPr fontId="1"/>
  </si>
  <si>
    <t>انطق</t>
    <phoneticPr fontId="1"/>
  </si>
  <si>
    <t>انقذ</t>
    <phoneticPr fontId="1"/>
  </si>
  <si>
    <t>ايجار</t>
    <phoneticPr fontId="1"/>
  </si>
  <si>
    <t>ايميل</t>
    <phoneticPr fontId="1"/>
  </si>
  <si>
    <t>ابعد</t>
    <phoneticPr fontId="1"/>
  </si>
  <si>
    <t>اتاسف</t>
    <phoneticPr fontId="1"/>
  </si>
  <si>
    <t>اتحرك</t>
    <phoneticPr fontId="1"/>
  </si>
  <si>
    <t>اتخلى</t>
    <phoneticPr fontId="1"/>
  </si>
  <si>
    <t>اتزود</t>
    <phoneticPr fontId="1"/>
  </si>
  <si>
    <t>اتسحلنا</t>
    <phoneticPr fontId="1"/>
  </si>
  <si>
    <t>اطمئن</t>
    <phoneticPr fontId="1"/>
  </si>
  <si>
    <t>اتعاقب</t>
    <phoneticPr fontId="1"/>
  </si>
  <si>
    <t>على بعضه</t>
    <phoneticPr fontId="1"/>
  </si>
  <si>
    <t>اخرس</t>
    <phoneticPr fontId="1"/>
  </si>
  <si>
    <t>اتعدى</t>
    <phoneticPr fontId="1"/>
  </si>
  <si>
    <t>حدودك</t>
    <phoneticPr fontId="1"/>
  </si>
  <si>
    <t>على العادي</t>
    <phoneticPr fontId="1"/>
  </si>
  <si>
    <t>اتفضل</t>
    <phoneticPr fontId="1"/>
  </si>
  <si>
    <t>اتقدم</t>
    <phoneticPr fontId="1"/>
  </si>
  <si>
    <t>اتمرن</t>
    <phoneticPr fontId="1"/>
  </si>
  <si>
    <t>علق</t>
    <phoneticPr fontId="1"/>
  </si>
  <si>
    <t>تكة</t>
    <phoneticPr fontId="1"/>
  </si>
  <si>
    <t>اتهرشت</t>
    <phoneticPr fontId="1"/>
  </si>
  <si>
    <t>اسلك</t>
    <phoneticPr fontId="1"/>
  </si>
  <si>
    <t>خبرة</t>
    <phoneticPr fontId="1"/>
  </si>
  <si>
    <t>مزاجي</t>
    <phoneticPr fontId="1"/>
  </si>
  <si>
    <t>خربان</t>
    <phoneticPr fontId="1"/>
  </si>
  <si>
    <t>اتمنى</t>
    <phoneticPr fontId="1"/>
  </si>
  <si>
    <t>اتنفس</t>
    <phoneticPr fontId="1"/>
  </si>
  <si>
    <t>اتوصى</t>
    <phoneticPr fontId="1"/>
  </si>
  <si>
    <t>اجمد</t>
    <phoneticPr fontId="1"/>
  </si>
  <si>
    <t>اجيب</t>
    <phoneticPr fontId="1"/>
  </si>
  <si>
    <t>اخلص</t>
    <phoneticPr fontId="1"/>
  </si>
  <si>
    <t>اخلي</t>
    <phoneticPr fontId="1"/>
  </si>
  <si>
    <t>شغال</t>
    <phoneticPr fontId="1"/>
  </si>
  <si>
    <t>اخوفك</t>
    <phoneticPr fontId="1"/>
  </si>
  <si>
    <t>اديني</t>
    <phoneticPr fontId="1"/>
  </si>
  <si>
    <t>اروح</t>
    <phoneticPr fontId="1"/>
  </si>
  <si>
    <t>اسالك</t>
    <phoneticPr fontId="1"/>
  </si>
  <si>
    <t>اسكت</t>
    <phoneticPr fontId="1"/>
  </si>
  <si>
    <t>اسمعني</t>
    <phoneticPr fontId="1"/>
  </si>
  <si>
    <t>اسمه</t>
    <phoneticPr fontId="1"/>
  </si>
  <si>
    <t>اسود</t>
    <phoneticPr fontId="1"/>
  </si>
  <si>
    <t>اشوفك</t>
    <phoneticPr fontId="1"/>
  </si>
  <si>
    <t>اصفر</t>
    <phoneticPr fontId="1"/>
  </si>
  <si>
    <t>اعرفك</t>
    <phoneticPr fontId="1"/>
  </si>
  <si>
    <t>افتكر</t>
    <phoneticPr fontId="1"/>
  </si>
  <si>
    <t>افوت</t>
    <phoneticPr fontId="1"/>
  </si>
  <si>
    <t>جمل</t>
    <phoneticPr fontId="1"/>
  </si>
  <si>
    <t>اقدر</t>
    <phoneticPr fontId="1"/>
  </si>
  <si>
    <t>اقفل</t>
    <phoneticPr fontId="1"/>
  </si>
  <si>
    <t>اكيد</t>
    <phoneticPr fontId="1"/>
  </si>
  <si>
    <t>البس</t>
    <phoneticPr fontId="1"/>
  </si>
  <si>
    <t>الناحية</t>
    <phoneticPr fontId="1"/>
  </si>
  <si>
    <t>الورق</t>
    <phoneticPr fontId="1"/>
  </si>
  <si>
    <t>امشي</t>
    <phoneticPr fontId="1"/>
  </si>
  <si>
    <t>انزل</t>
    <phoneticPr fontId="1"/>
  </si>
  <si>
    <t>اهرب</t>
    <phoneticPr fontId="1"/>
  </si>
  <si>
    <t>اوكي</t>
    <phoneticPr fontId="1"/>
  </si>
  <si>
    <t>ايدي</t>
    <phoneticPr fontId="1"/>
  </si>
  <si>
    <t>ايوه</t>
    <phoneticPr fontId="1"/>
  </si>
  <si>
    <t>بأمانة</t>
    <phoneticPr fontId="1"/>
  </si>
  <si>
    <t>بإيدك</t>
    <phoneticPr fontId="1"/>
  </si>
  <si>
    <t>بإيدي</t>
    <phoneticPr fontId="1"/>
  </si>
  <si>
    <t>باخد</t>
    <phoneticPr fontId="1"/>
  </si>
  <si>
    <t>بشوف</t>
    <phoneticPr fontId="1"/>
  </si>
  <si>
    <t>باظ</t>
    <phoneticPr fontId="1"/>
  </si>
  <si>
    <t>بقول</t>
    <phoneticPr fontId="1"/>
  </si>
  <si>
    <t>البيت</t>
    <phoneticPr fontId="1"/>
  </si>
  <si>
    <t>بالذمة</t>
    <phoneticPr fontId="1"/>
  </si>
  <si>
    <t>بالراحة</t>
    <phoneticPr fontId="1"/>
  </si>
  <si>
    <t>بالزبط</t>
    <phoneticPr fontId="1"/>
  </si>
  <si>
    <t>بالعكس</t>
    <phoneticPr fontId="1"/>
  </si>
  <si>
    <t>بالليل</t>
    <phoneticPr fontId="1"/>
  </si>
  <si>
    <t>بالنهار</t>
    <phoneticPr fontId="1"/>
  </si>
  <si>
    <t>لابتوب</t>
    <phoneticPr fontId="1"/>
  </si>
  <si>
    <t>بوتاجاز</t>
    <phoneticPr fontId="1"/>
  </si>
  <si>
    <t>تعبان</t>
    <phoneticPr fontId="1"/>
  </si>
  <si>
    <t>بنزل</t>
    <phoneticPr fontId="1"/>
  </si>
  <si>
    <t>بهرب</t>
    <phoneticPr fontId="1"/>
  </si>
  <si>
    <t>باي</t>
    <phoneticPr fontId="1"/>
  </si>
  <si>
    <t>بتاعنا</t>
    <phoneticPr fontId="1"/>
  </si>
  <si>
    <t>بتتكلم</t>
    <phoneticPr fontId="1"/>
  </si>
  <si>
    <t>كوشة</t>
    <phoneticPr fontId="1"/>
  </si>
  <si>
    <t>بتدور</t>
    <phoneticPr fontId="1"/>
  </si>
  <si>
    <t>بتشوف</t>
    <phoneticPr fontId="1"/>
  </si>
  <si>
    <t>بتعملي</t>
    <phoneticPr fontId="1"/>
  </si>
  <si>
    <t>ابلة</t>
    <phoneticPr fontId="1"/>
  </si>
  <si>
    <t>بتقول</t>
    <phoneticPr fontId="1"/>
  </si>
  <si>
    <t>بتلاقي</t>
    <phoneticPr fontId="1"/>
  </si>
  <si>
    <t>بتمشي</t>
    <phoneticPr fontId="1"/>
  </si>
  <si>
    <t>بتنزل</t>
    <phoneticPr fontId="1"/>
  </si>
  <si>
    <t>بتهرب</t>
    <phoneticPr fontId="1"/>
  </si>
  <si>
    <t>بتهم</t>
    <phoneticPr fontId="1"/>
  </si>
  <si>
    <t>بجيب</t>
    <phoneticPr fontId="1"/>
  </si>
  <si>
    <t>بخاف</t>
    <phoneticPr fontId="1"/>
  </si>
  <si>
    <t>بخلص</t>
    <phoneticPr fontId="1"/>
  </si>
  <si>
    <t>بيخلي</t>
    <phoneticPr fontId="1"/>
  </si>
  <si>
    <t>بدات</t>
    <phoneticPr fontId="1"/>
  </si>
  <si>
    <t>بدأنا</t>
    <phoneticPr fontId="1"/>
  </si>
  <si>
    <t>بدور</t>
    <phoneticPr fontId="1"/>
  </si>
  <si>
    <t>برجع</t>
    <phoneticPr fontId="1"/>
  </si>
  <si>
    <t>برضه</t>
    <phoneticPr fontId="1"/>
  </si>
  <si>
    <t>بركة</t>
    <phoneticPr fontId="1"/>
  </si>
  <si>
    <t>برمي</t>
    <phoneticPr fontId="1"/>
  </si>
  <si>
    <t>بره</t>
    <phoneticPr fontId="1"/>
  </si>
  <si>
    <t>بزعل</t>
    <phoneticPr fontId="1"/>
  </si>
  <si>
    <t>بسكت</t>
    <phoneticPr fontId="1"/>
  </si>
  <si>
    <t>بسمع</t>
    <phoneticPr fontId="1"/>
  </si>
  <si>
    <t>بص</t>
    <phoneticPr fontId="1"/>
  </si>
  <si>
    <t>بصي</t>
    <phoneticPr fontId="1"/>
  </si>
  <si>
    <t>بطلع</t>
    <phoneticPr fontId="1"/>
  </si>
  <si>
    <t>بطل</t>
    <phoneticPr fontId="1"/>
  </si>
  <si>
    <t>بعدين</t>
    <phoneticPr fontId="1"/>
  </si>
  <si>
    <t>بعرف</t>
    <phoneticPr fontId="1"/>
  </si>
  <si>
    <t>بعرفك</t>
    <phoneticPr fontId="1"/>
  </si>
  <si>
    <t>بعلم</t>
    <phoneticPr fontId="1"/>
  </si>
  <si>
    <t>بعيدي</t>
    <phoneticPr fontId="1"/>
  </si>
  <si>
    <t>بعيط</t>
    <phoneticPr fontId="1"/>
  </si>
  <si>
    <t>بغلط</t>
    <phoneticPr fontId="1"/>
  </si>
  <si>
    <t>بفتكر</t>
    <phoneticPr fontId="1"/>
  </si>
  <si>
    <t>بفوت</t>
    <phoneticPr fontId="1"/>
  </si>
  <si>
    <t>بقرف</t>
    <phoneticPr fontId="1"/>
  </si>
  <si>
    <t>بقولك</t>
    <phoneticPr fontId="1"/>
  </si>
  <si>
    <t>بكتب</t>
    <phoneticPr fontId="1"/>
  </si>
  <si>
    <t>بلغ</t>
    <phoneticPr fontId="1"/>
  </si>
  <si>
    <t>بموت</t>
    <phoneticPr fontId="1"/>
  </si>
  <si>
    <t>بنام</t>
    <phoneticPr fontId="1"/>
  </si>
  <si>
    <t>بنبسط</t>
    <phoneticPr fontId="1"/>
  </si>
  <si>
    <t>بنجيب</t>
    <phoneticPr fontId="1"/>
  </si>
  <si>
    <t>بندور</t>
    <phoneticPr fontId="1"/>
  </si>
  <si>
    <t>بنرجع</t>
    <phoneticPr fontId="1"/>
  </si>
  <si>
    <t>بنرمي</t>
    <phoneticPr fontId="1"/>
  </si>
  <si>
    <t>بنزعل</t>
    <phoneticPr fontId="1"/>
  </si>
  <si>
    <t>بنسكت</t>
    <phoneticPr fontId="1"/>
  </si>
  <si>
    <t>بنسمع</t>
    <phoneticPr fontId="1"/>
  </si>
  <si>
    <t>بنشوف</t>
    <phoneticPr fontId="1"/>
  </si>
  <si>
    <t>بنطلع</t>
    <phoneticPr fontId="1"/>
  </si>
  <si>
    <t>بنعدي</t>
    <phoneticPr fontId="1"/>
  </si>
  <si>
    <t>بنعيط</t>
    <phoneticPr fontId="1"/>
  </si>
  <si>
    <t>بنغلط</t>
    <phoneticPr fontId="1"/>
  </si>
  <si>
    <t>بنفتكر</t>
    <phoneticPr fontId="1"/>
  </si>
  <si>
    <t>بنفوت</t>
    <phoneticPr fontId="1"/>
  </si>
  <si>
    <t>بنقرف</t>
    <phoneticPr fontId="1"/>
  </si>
  <si>
    <t>بنقول</t>
    <phoneticPr fontId="1"/>
  </si>
  <si>
    <t>بنكتب</t>
    <phoneticPr fontId="1"/>
  </si>
  <si>
    <t>بهتم</t>
    <phoneticPr fontId="1"/>
  </si>
  <si>
    <t>بوظ</t>
    <phoneticPr fontId="1"/>
  </si>
  <si>
    <t>بيجيب</t>
    <phoneticPr fontId="1"/>
  </si>
  <si>
    <t>بيخاف</t>
    <phoneticPr fontId="1"/>
  </si>
  <si>
    <t>بيخلص</t>
    <phoneticPr fontId="1"/>
  </si>
  <si>
    <t>بيدور</t>
    <phoneticPr fontId="1"/>
  </si>
  <si>
    <t>بيرجع</t>
    <phoneticPr fontId="1"/>
  </si>
  <si>
    <t>بيرمي</t>
    <phoneticPr fontId="1"/>
  </si>
  <si>
    <t>بيزعل</t>
    <phoneticPr fontId="1"/>
  </si>
  <si>
    <t>بيسكت</t>
    <phoneticPr fontId="1"/>
  </si>
  <si>
    <t>بيسمع</t>
    <phoneticPr fontId="1"/>
  </si>
  <si>
    <t>بيشوف</t>
    <phoneticPr fontId="1"/>
  </si>
  <si>
    <t>بيعيط</t>
    <phoneticPr fontId="1"/>
  </si>
  <si>
    <t>بيغلط</t>
    <phoneticPr fontId="1"/>
  </si>
  <si>
    <t>بيفتكر</t>
    <phoneticPr fontId="1"/>
  </si>
  <si>
    <t>بيفوت</t>
    <phoneticPr fontId="1"/>
  </si>
  <si>
    <t>بيقرف</t>
    <phoneticPr fontId="1"/>
  </si>
  <si>
    <t>بيقول</t>
    <phoneticPr fontId="1"/>
  </si>
  <si>
    <t>بيكتب</t>
    <phoneticPr fontId="1"/>
  </si>
  <si>
    <t>بيموت</t>
    <phoneticPr fontId="1"/>
  </si>
  <si>
    <t>بيهتم</t>
    <phoneticPr fontId="1"/>
  </si>
  <si>
    <t>تاخير</t>
    <phoneticPr fontId="1"/>
  </si>
  <si>
    <t>تبقى</t>
    <phoneticPr fontId="1"/>
  </si>
  <si>
    <t>تحط</t>
    <phoneticPr fontId="1"/>
  </si>
  <si>
    <t>تخلص</t>
    <phoneticPr fontId="1"/>
  </si>
  <si>
    <t>تدي</t>
    <phoneticPr fontId="1"/>
  </si>
  <si>
    <t>ترمي</t>
    <phoneticPr fontId="1"/>
  </si>
  <si>
    <t>تسكت</t>
    <phoneticPr fontId="1"/>
  </si>
  <si>
    <t>تعرف</t>
    <phoneticPr fontId="1"/>
  </si>
  <si>
    <t>تعرفني</t>
    <phoneticPr fontId="1"/>
  </si>
  <si>
    <t>تعلميني</t>
    <phoneticPr fontId="1"/>
  </si>
  <si>
    <t>تغلط</t>
    <phoneticPr fontId="1"/>
  </si>
  <si>
    <t>تقرف</t>
    <phoneticPr fontId="1"/>
  </si>
  <si>
    <t>تموت</t>
    <phoneticPr fontId="1"/>
  </si>
  <si>
    <t>توظ</t>
    <phoneticPr fontId="1"/>
  </si>
  <si>
    <t>ثانية</t>
    <phoneticPr fontId="1"/>
  </si>
  <si>
    <t>جاب</t>
    <phoneticPr fontId="1"/>
  </si>
  <si>
    <t>جايب</t>
    <phoneticPr fontId="1"/>
  </si>
  <si>
    <t>جبت</t>
    <phoneticPr fontId="1"/>
  </si>
  <si>
    <t>جبنا</t>
    <phoneticPr fontId="1"/>
  </si>
  <si>
    <t>جرب</t>
    <phoneticPr fontId="1"/>
  </si>
  <si>
    <t>جعان</t>
    <phoneticPr fontId="1"/>
  </si>
  <si>
    <t>جلس</t>
    <phoneticPr fontId="1"/>
  </si>
  <si>
    <t>جمع</t>
    <phoneticPr fontId="1"/>
  </si>
  <si>
    <t>جنن</t>
    <phoneticPr fontId="1"/>
  </si>
  <si>
    <t>جهز</t>
    <phoneticPr fontId="1"/>
  </si>
  <si>
    <t>حافظ</t>
    <phoneticPr fontId="1"/>
  </si>
  <si>
    <t>حاكم</t>
    <phoneticPr fontId="1"/>
  </si>
  <si>
    <t>حاول</t>
    <phoneticPr fontId="1"/>
  </si>
  <si>
    <t>حاير</t>
    <phoneticPr fontId="1"/>
  </si>
  <si>
    <t>حبك</t>
    <phoneticPr fontId="1"/>
  </si>
  <si>
    <t>حتى</t>
    <phoneticPr fontId="1"/>
  </si>
  <si>
    <t>حرام</t>
    <phoneticPr fontId="1"/>
  </si>
  <si>
    <t>حر</t>
    <phoneticPr fontId="1"/>
  </si>
  <si>
    <t>حرك</t>
    <phoneticPr fontId="1"/>
  </si>
  <si>
    <t>حس</t>
    <phoneticPr fontId="1"/>
  </si>
  <si>
    <t>حسي</t>
    <phoneticPr fontId="1"/>
  </si>
  <si>
    <t>حطيت</t>
    <phoneticPr fontId="1"/>
  </si>
  <si>
    <t>ايه العمل</t>
    <phoneticPr fontId="1"/>
  </si>
  <si>
    <t>هنعمل ايه</t>
    <phoneticPr fontId="1"/>
  </si>
  <si>
    <t>حل</t>
    <phoneticPr fontId="1"/>
  </si>
  <si>
    <t>مصلحة</t>
    <phoneticPr fontId="1"/>
  </si>
  <si>
    <t>حواليك</t>
    <phoneticPr fontId="1"/>
  </si>
  <si>
    <t>حوش</t>
    <phoneticPr fontId="1"/>
  </si>
  <si>
    <t>حلوة</t>
    <phoneticPr fontId="1"/>
  </si>
  <si>
    <t>حلوين</t>
    <phoneticPr fontId="1"/>
  </si>
  <si>
    <t>حي</t>
    <phoneticPr fontId="1"/>
  </si>
  <si>
    <t>خايف</t>
    <phoneticPr fontId="1"/>
  </si>
  <si>
    <t>محلولة</t>
    <phoneticPr fontId="1"/>
  </si>
  <si>
    <t>خالصة</t>
    <phoneticPr fontId="1"/>
  </si>
  <si>
    <t>خبر</t>
    <phoneticPr fontId="1"/>
  </si>
  <si>
    <t>خبط</t>
    <phoneticPr fontId="1"/>
  </si>
  <si>
    <t>خدت</t>
    <phoneticPr fontId="1"/>
  </si>
  <si>
    <t>خدنا</t>
    <phoneticPr fontId="1"/>
  </si>
  <si>
    <t>خد</t>
    <phoneticPr fontId="1"/>
  </si>
  <si>
    <t>خرب</t>
    <phoneticPr fontId="1"/>
  </si>
  <si>
    <t>خرج</t>
    <phoneticPr fontId="1"/>
  </si>
  <si>
    <t>خليك</t>
    <phoneticPr fontId="1"/>
  </si>
  <si>
    <t>خليني</t>
    <phoneticPr fontId="1"/>
  </si>
  <si>
    <t>خليت</t>
    <phoneticPr fontId="1"/>
  </si>
  <si>
    <t>خليته</t>
    <phoneticPr fontId="1"/>
  </si>
  <si>
    <t>خليتيني</t>
    <phoneticPr fontId="1"/>
  </si>
  <si>
    <t>خليتهم</t>
    <phoneticPr fontId="1"/>
  </si>
  <si>
    <t>خلينا</t>
    <phoneticPr fontId="1"/>
  </si>
  <si>
    <t>خميس</t>
    <phoneticPr fontId="1"/>
  </si>
  <si>
    <t>خناقة</t>
    <phoneticPr fontId="1"/>
  </si>
  <si>
    <t>خنق</t>
    <phoneticPr fontId="1"/>
  </si>
  <si>
    <t>داخ</t>
    <phoneticPr fontId="1"/>
  </si>
  <si>
    <t>داهية</t>
    <phoneticPr fontId="1"/>
  </si>
  <si>
    <t>دايم</t>
    <phoneticPr fontId="1"/>
  </si>
  <si>
    <t>دبر</t>
    <phoneticPr fontId="1"/>
  </si>
  <si>
    <t>دخل</t>
    <phoneticPr fontId="1"/>
  </si>
  <si>
    <t>دخن</t>
    <phoneticPr fontId="1"/>
  </si>
  <si>
    <t>دعك</t>
    <phoneticPr fontId="1"/>
  </si>
  <si>
    <t>دغدغ</t>
    <phoneticPr fontId="1"/>
  </si>
  <si>
    <t>دقيقة</t>
    <phoneticPr fontId="1"/>
  </si>
  <si>
    <t>دلع</t>
    <phoneticPr fontId="1"/>
  </si>
  <si>
    <t>دمر</t>
    <phoneticPr fontId="1"/>
  </si>
  <si>
    <t>دورنا</t>
    <phoneticPr fontId="1"/>
  </si>
  <si>
    <t>دوري</t>
    <phoneticPr fontId="1"/>
  </si>
  <si>
    <t>دولي</t>
    <phoneticPr fontId="1"/>
  </si>
  <si>
    <t>اتديرت</t>
    <phoneticPr fontId="1"/>
  </si>
  <si>
    <t>عندها</t>
    <phoneticPr fontId="1"/>
  </si>
  <si>
    <t>هبد</t>
    <phoneticPr fontId="1"/>
  </si>
  <si>
    <t>ذنب</t>
    <phoneticPr fontId="1"/>
  </si>
  <si>
    <t>راجل</t>
    <phoneticPr fontId="1"/>
  </si>
  <si>
    <t>راحت</t>
    <phoneticPr fontId="1"/>
  </si>
  <si>
    <t>راخر</t>
    <phoneticPr fontId="1"/>
  </si>
  <si>
    <t>راضي</t>
    <phoneticPr fontId="1"/>
  </si>
  <si>
    <t>راقب</t>
    <phoneticPr fontId="1"/>
  </si>
  <si>
    <t>راكب</t>
    <phoneticPr fontId="1"/>
  </si>
  <si>
    <t>راكد</t>
    <phoneticPr fontId="1"/>
  </si>
  <si>
    <t>بالغلط</t>
    <phoneticPr fontId="1"/>
  </si>
  <si>
    <t>احا</t>
    <phoneticPr fontId="1"/>
  </si>
  <si>
    <t>رن</t>
    <phoneticPr fontId="1"/>
  </si>
  <si>
    <t>ربط</t>
    <phoneticPr fontId="1"/>
  </si>
  <si>
    <t>ربع</t>
    <phoneticPr fontId="1"/>
  </si>
  <si>
    <t>ربك</t>
    <phoneticPr fontId="1"/>
  </si>
  <si>
    <t>ربي</t>
    <phoneticPr fontId="1"/>
  </si>
  <si>
    <t>رتب</t>
    <phoneticPr fontId="1"/>
  </si>
  <si>
    <t>رجعت</t>
    <phoneticPr fontId="1"/>
  </si>
  <si>
    <t>رجعتيني</t>
    <phoneticPr fontId="1"/>
  </si>
  <si>
    <t>رجعتهم</t>
    <phoneticPr fontId="1"/>
  </si>
  <si>
    <t>رجعنا</t>
    <phoneticPr fontId="1"/>
  </si>
  <si>
    <t>رحت</t>
    <phoneticPr fontId="1"/>
  </si>
  <si>
    <t>رحنا</t>
    <phoneticPr fontId="1"/>
  </si>
  <si>
    <t>رد</t>
    <phoneticPr fontId="1"/>
  </si>
  <si>
    <t>ردي</t>
    <phoneticPr fontId="1"/>
  </si>
  <si>
    <t>رزع</t>
    <phoneticPr fontId="1"/>
  </si>
  <si>
    <t>رسم</t>
    <phoneticPr fontId="1"/>
  </si>
  <si>
    <t>رشاش</t>
    <phoneticPr fontId="1"/>
  </si>
  <si>
    <t>رصيف</t>
    <phoneticPr fontId="1"/>
  </si>
  <si>
    <t>رطب</t>
    <phoneticPr fontId="1"/>
  </si>
  <si>
    <t>جنينة</t>
    <phoneticPr fontId="1"/>
  </si>
  <si>
    <t>رعب</t>
    <phoneticPr fontId="1"/>
  </si>
  <si>
    <t>رغب</t>
    <phoneticPr fontId="1"/>
  </si>
  <si>
    <t>رف</t>
    <phoneticPr fontId="1"/>
  </si>
  <si>
    <t>رفع</t>
    <phoneticPr fontId="1"/>
  </si>
  <si>
    <t>ركب</t>
    <phoneticPr fontId="1"/>
  </si>
  <si>
    <t>ركز</t>
    <phoneticPr fontId="1"/>
  </si>
  <si>
    <t>ركع</t>
    <phoneticPr fontId="1"/>
  </si>
  <si>
    <t>رمم</t>
    <phoneticPr fontId="1"/>
  </si>
  <si>
    <t>روحت</t>
    <phoneticPr fontId="1"/>
  </si>
  <si>
    <t>روحته</t>
    <phoneticPr fontId="1"/>
  </si>
  <si>
    <t>روحتيني</t>
    <phoneticPr fontId="1"/>
  </si>
  <si>
    <t>بسرعة</t>
    <phoneticPr fontId="1"/>
  </si>
  <si>
    <t>انفعل</t>
    <phoneticPr fontId="1"/>
  </si>
  <si>
    <t>جاب ورا</t>
    <phoneticPr fontId="1"/>
  </si>
  <si>
    <t>ما تجدش</t>
    <phoneticPr fontId="1"/>
  </si>
  <si>
    <t>مش قادر</t>
    <phoneticPr fontId="1"/>
  </si>
  <si>
    <t>ما تزعلش</t>
    <phoneticPr fontId="1"/>
  </si>
  <si>
    <t>ما تكبرش الموضوع</t>
    <phoneticPr fontId="1"/>
  </si>
  <si>
    <t>غيبوبة</t>
    <phoneticPr fontId="1"/>
  </si>
  <si>
    <t>اضحك</t>
    <phoneticPr fontId="1"/>
  </si>
  <si>
    <t>سرايا</t>
    <phoneticPr fontId="1"/>
  </si>
  <si>
    <t>التزم</t>
    <phoneticPr fontId="1"/>
  </si>
  <si>
    <t>امبارح</t>
    <phoneticPr fontId="1"/>
  </si>
  <si>
    <t>اهتم</t>
    <phoneticPr fontId="1"/>
  </si>
  <si>
    <t>اتجاهل</t>
    <phoneticPr fontId="1"/>
  </si>
  <si>
    <t>اتغدى</t>
    <phoneticPr fontId="1"/>
  </si>
  <si>
    <t>كلام سليم</t>
    <phoneticPr fontId="1"/>
  </si>
  <si>
    <t>على السريع</t>
    <phoneticPr fontId="1"/>
  </si>
  <si>
    <t>اتهزأ</t>
    <phoneticPr fontId="1"/>
  </si>
  <si>
    <t>بنموت</t>
    <phoneticPr fontId="1"/>
  </si>
  <si>
    <t>حابب</t>
    <phoneticPr fontId="1"/>
  </si>
  <si>
    <t>حاسس</t>
    <phoneticPr fontId="1"/>
  </si>
  <si>
    <t>رجعته</t>
    <phoneticPr fontId="1"/>
  </si>
  <si>
    <t>we are thirsty</t>
    <phoneticPr fontId="1"/>
  </si>
  <si>
    <t>afar</t>
    <phoneticPr fontId="1"/>
  </si>
  <si>
    <t>I crossed them</t>
    <phoneticPr fontId="1"/>
  </si>
  <si>
    <t>you made me</t>
    <phoneticPr fontId="1"/>
  </si>
  <si>
    <t>speak</t>
    <phoneticPr fontId="1"/>
  </si>
  <si>
    <t>laugh</t>
    <phoneticPr fontId="1"/>
  </si>
  <si>
    <t>Sheelna</t>
    <phoneticPr fontId="1"/>
  </si>
  <si>
    <t>arabic_egypt_1k</t>
    <phoneticPr fontId="1"/>
  </si>
  <si>
    <r>
      <rPr>
        <sz val="9"/>
        <color theme="1"/>
        <rFont val="ＭＳ 明朝"/>
        <family val="2"/>
        <charset val="128"/>
      </rPr>
      <t>シールナ</t>
    </r>
    <phoneticPr fontId="1"/>
  </si>
  <si>
    <r>
      <rPr>
        <sz val="9"/>
        <color theme="1"/>
        <rFont val="ＭＳ 明朝"/>
        <family val="2"/>
        <charset val="128"/>
      </rPr>
      <t>人名</t>
    </r>
    <rPh sb="0" eb="2">
      <t>ジンメイ</t>
    </rPh>
    <phoneticPr fontId="1"/>
  </si>
  <si>
    <t>on the normal</t>
    <phoneticPr fontId="1"/>
  </si>
  <si>
    <t>he's crying</t>
    <phoneticPr fontId="1"/>
  </si>
  <si>
    <t>bath</t>
    <phoneticPr fontId="1"/>
  </si>
  <si>
    <t>washed</t>
    <phoneticPr fontId="1"/>
  </si>
  <si>
    <t>I washed it</t>
    <phoneticPr fontId="1"/>
  </si>
  <si>
    <t>you washed me</t>
    <phoneticPr fontId="1"/>
  </si>
  <si>
    <t>restoration</t>
    <phoneticPr fontId="1"/>
  </si>
  <si>
    <t>takes</t>
    <phoneticPr fontId="1"/>
  </si>
  <si>
    <t>I ignore</t>
    <phoneticPr fontId="1"/>
  </si>
  <si>
    <t>occupant</t>
    <phoneticPr fontId="1"/>
  </si>
  <si>
    <t>we drowned</t>
    <phoneticPr fontId="1"/>
  </si>
  <si>
    <t>queue</t>
    <phoneticPr fontId="1"/>
  </si>
  <si>
    <t>I made peace with him</t>
    <phoneticPr fontId="1"/>
  </si>
  <si>
    <t>color</t>
    <phoneticPr fontId="1"/>
  </si>
  <si>
    <t>my son</t>
    <phoneticPr fontId="1"/>
  </si>
  <si>
    <t>atdirt</t>
    <phoneticPr fontId="1"/>
  </si>
  <si>
    <r>
      <rPr>
        <sz val="9"/>
        <color theme="1"/>
        <rFont val="ＭＳ 明朝"/>
        <family val="2"/>
        <charset val="128"/>
      </rPr>
      <t>アットダート</t>
    </r>
    <phoneticPr fontId="1"/>
  </si>
  <si>
    <t>（表情や態度が）一変した</t>
    <rPh sb="8" eb="10">
      <t>イッペン</t>
    </rPh>
    <phoneticPr fontId="1"/>
  </si>
  <si>
    <t>they drowned</t>
    <phoneticPr fontId="1"/>
  </si>
  <si>
    <t>you drowned me</t>
    <phoneticPr fontId="1"/>
  </si>
  <si>
    <t>he drowned</t>
    <phoneticPr fontId="1"/>
  </si>
  <si>
    <t>I drowned</t>
    <phoneticPr fontId="1"/>
  </si>
  <si>
    <t>drowing</t>
    <phoneticPr fontId="1"/>
  </si>
  <si>
    <t>I'm telling you</t>
    <phoneticPr fontId="1"/>
  </si>
  <si>
    <t>you taught me</t>
    <phoneticPr fontId="1"/>
  </si>
  <si>
    <t>I taught them</t>
    <phoneticPr fontId="1"/>
  </si>
  <si>
    <t>I taught him</t>
    <phoneticPr fontId="1"/>
  </si>
  <si>
    <t>I learned</t>
    <phoneticPr fontId="1"/>
  </si>
  <si>
    <t>our knowledge</t>
    <phoneticPr fontId="1"/>
  </si>
  <si>
    <t>I know you</t>
    <phoneticPr fontId="1"/>
  </si>
  <si>
    <t>I closed my eyes</t>
    <phoneticPr fontId="1"/>
  </si>
  <si>
    <t>close your eyes</t>
    <phoneticPr fontId="1"/>
  </si>
  <si>
    <t>as much as I can</t>
    <phoneticPr fontId="1"/>
  </si>
  <si>
    <t>designed</t>
    <phoneticPr fontId="1"/>
  </si>
  <si>
    <t>to cross out</t>
    <phoneticPr fontId="1"/>
  </si>
  <si>
    <t>project</t>
    <phoneticPr fontId="1"/>
  </si>
  <si>
    <t>chocolate</t>
    <phoneticPr fontId="1"/>
  </si>
  <si>
    <t>vacate</t>
    <phoneticPr fontId="1"/>
  </si>
  <si>
    <t>bridegroom</t>
    <phoneticPr fontId="1"/>
  </si>
  <si>
    <t>bride</t>
    <phoneticPr fontId="1"/>
  </si>
  <si>
    <t>hurry</t>
    <phoneticPr fontId="1"/>
  </si>
  <si>
    <t>I washed them</t>
    <phoneticPr fontId="1"/>
  </si>
  <si>
    <t>you're right</t>
    <phoneticPr fontId="1"/>
  </si>
  <si>
    <t>I believed him</t>
    <phoneticPr fontId="1"/>
  </si>
  <si>
    <t>you believed me</t>
    <phoneticPr fontId="1"/>
  </si>
  <si>
    <t>I believed them</t>
    <phoneticPr fontId="1"/>
  </si>
  <si>
    <t>to believe</t>
    <phoneticPr fontId="1"/>
  </si>
  <si>
    <t>she laughed</t>
    <phoneticPr fontId="1"/>
  </si>
  <si>
    <t>his laugh</t>
    <phoneticPr fontId="1"/>
  </si>
  <si>
    <t>you made me laugh</t>
    <phoneticPr fontId="1"/>
  </si>
  <si>
    <t>their laughter</t>
    <phoneticPr fontId="1"/>
  </si>
  <si>
    <t>we laughed</t>
    <phoneticPr fontId="1"/>
  </si>
  <si>
    <t>neighbors</t>
    <phoneticPr fontId="1"/>
  </si>
  <si>
    <t>we fixed it</t>
    <phoneticPr fontId="1"/>
  </si>
  <si>
    <t>I fixed them</t>
    <phoneticPr fontId="1"/>
  </si>
  <si>
    <t>I fixed it</t>
    <phoneticPr fontId="1"/>
  </si>
  <si>
    <t>it worked</t>
    <phoneticPr fontId="1"/>
  </si>
  <si>
    <t>fixed</t>
    <phoneticPr fontId="1"/>
  </si>
  <si>
    <t>you fixed me</t>
    <phoneticPr fontId="1"/>
  </si>
  <si>
    <t>we went</t>
    <phoneticPr fontId="1"/>
  </si>
  <si>
    <t>I went</t>
    <phoneticPr fontId="1"/>
  </si>
  <si>
    <t>he went</t>
    <phoneticPr fontId="1"/>
  </si>
  <si>
    <t>by mistake</t>
    <phoneticPr fontId="1"/>
  </si>
  <si>
    <t>fish</t>
    <phoneticPr fontId="1"/>
  </si>
  <si>
    <t>you provided me</t>
    <phoneticPr fontId="1"/>
  </si>
  <si>
    <t>I provided</t>
    <phoneticPr fontId="1"/>
  </si>
  <si>
    <t>I supplied him</t>
    <phoneticPr fontId="1"/>
  </si>
  <si>
    <t>I supplied them</t>
    <phoneticPr fontId="1"/>
  </si>
  <si>
    <t>provide us</t>
    <phoneticPr fontId="1"/>
  </si>
  <si>
    <t>caught</t>
    <phoneticPr fontId="1"/>
  </si>
  <si>
    <t>forbidden</t>
    <phoneticPr fontId="1"/>
  </si>
  <si>
    <t>no smoking</t>
    <phoneticPr fontId="1"/>
  </si>
  <si>
    <t>no talking</t>
    <phoneticPr fontId="1"/>
  </si>
  <si>
    <t>ممنوع</t>
    <phoneticPr fontId="1"/>
  </si>
  <si>
    <t>search</t>
    <phoneticPr fontId="1"/>
  </si>
  <si>
    <t>I searched</t>
    <phoneticPr fontId="1"/>
  </si>
  <si>
    <t>I searched him</t>
    <phoneticPr fontId="1"/>
  </si>
  <si>
    <t>you searched me</t>
    <phoneticPr fontId="1"/>
  </si>
  <si>
    <t>inside</t>
    <phoneticPr fontId="1"/>
  </si>
  <si>
    <t>we're bored</t>
    <phoneticPr fontId="1"/>
  </si>
  <si>
    <t>I bored them</t>
    <phoneticPr fontId="1"/>
  </si>
  <si>
    <t>I bored him</t>
    <phoneticPr fontId="1"/>
  </si>
  <si>
    <t>I'm bored</t>
    <phoneticPr fontId="1"/>
  </si>
  <si>
    <t>boredom</t>
    <phoneticPr fontId="1"/>
  </si>
  <si>
    <t>you bored me</t>
    <phoneticPr fontId="1"/>
  </si>
  <si>
    <t>sayer</t>
    <phoneticPr fontId="1"/>
  </si>
  <si>
    <t>セイヤー</t>
    <phoneticPr fontId="1"/>
  </si>
  <si>
    <r>
      <rPr>
        <sz val="9"/>
        <color theme="1"/>
        <rFont val="ＭＳ 明朝"/>
        <family val="2"/>
        <charset val="128"/>
      </rPr>
      <t>その他の</t>
    </r>
    <r>
      <rPr>
        <sz val="9"/>
        <color theme="1"/>
        <rFont val="Arial"/>
        <family val="2"/>
      </rPr>
      <t>/</t>
    </r>
    <r>
      <rPr>
        <sz val="9"/>
        <color theme="1"/>
        <rFont val="ＭＳ 明朝"/>
        <family val="2"/>
        <charset val="128"/>
      </rPr>
      <t>残りの</t>
    </r>
    <rPh sb="2" eb="3">
      <t>タ</t>
    </rPh>
    <rPh sb="5" eb="6">
      <t>ノコ</t>
    </rPh>
    <phoneticPr fontId="1"/>
  </si>
  <si>
    <t>don't speak</t>
    <phoneticPr fontId="1"/>
  </si>
  <si>
    <t>oats</t>
    <phoneticPr fontId="1"/>
  </si>
  <si>
    <t>stagnant</t>
    <phoneticPr fontId="1"/>
  </si>
  <si>
    <t>I can/I appreciate</t>
    <phoneticPr fontId="1"/>
  </si>
  <si>
    <t>I can</t>
    <phoneticPr fontId="1"/>
  </si>
  <si>
    <t>separated</t>
    <phoneticPr fontId="1"/>
  </si>
  <si>
    <t>season/separation/separate</t>
    <phoneticPr fontId="1"/>
  </si>
  <si>
    <t>I separated it</t>
    <phoneticPr fontId="1"/>
  </si>
  <si>
    <t>you separated me</t>
    <phoneticPr fontId="1"/>
  </si>
  <si>
    <t>I'm going</t>
    <phoneticPr fontId="1"/>
  </si>
  <si>
    <t>we toured</t>
    <phoneticPr fontId="1"/>
  </si>
  <si>
    <t>sweet</t>
    <phoneticPr fontId="1"/>
  </si>
  <si>
    <t>Don't make a big deal out of it.</t>
    <phoneticPr fontId="1"/>
  </si>
  <si>
    <t>topic</t>
    <phoneticPr fontId="1"/>
  </si>
  <si>
    <t>الموضوع</t>
    <phoneticPr fontId="1"/>
  </si>
  <si>
    <t>the topic</t>
    <phoneticPr fontId="1"/>
  </si>
  <si>
    <t>supply</t>
    <phoneticPr fontId="1"/>
  </si>
  <si>
    <t>a contract</t>
    <phoneticPr fontId="1"/>
  </si>
  <si>
    <t>held</t>
    <phoneticPr fontId="1"/>
  </si>
  <si>
    <t>her knot</t>
    <phoneticPr fontId="1"/>
  </si>
  <si>
    <t>the road</t>
    <phoneticPr fontId="1"/>
  </si>
  <si>
    <t>remember</t>
    <phoneticPr fontId="1"/>
  </si>
  <si>
    <t>creator</t>
    <phoneticPr fontId="1"/>
  </si>
  <si>
    <t>may</t>
    <phoneticPr fontId="1"/>
  </si>
  <si>
    <t>I estimated</t>
    <phoneticPr fontId="1"/>
  </si>
  <si>
    <t>his ability</t>
    <phoneticPr fontId="1"/>
  </si>
  <si>
    <t>my ability</t>
    <phoneticPr fontId="1"/>
  </si>
  <si>
    <t>our destiny</t>
    <phoneticPr fontId="1"/>
  </si>
  <si>
    <t>amount/destiny</t>
    <phoneticPr fontId="1"/>
  </si>
  <si>
    <t>Benfout</t>
    <phoneticPr fontId="1"/>
  </si>
  <si>
    <r>
      <rPr>
        <sz val="9"/>
        <color theme="1"/>
        <rFont val="ＭＳ 明朝"/>
        <family val="2"/>
        <charset val="128"/>
      </rPr>
      <t>ベンファウト</t>
    </r>
    <phoneticPr fontId="1"/>
  </si>
  <si>
    <r>
      <rPr>
        <sz val="9"/>
        <color theme="1"/>
        <rFont val="ＭＳ 明朝"/>
        <family val="2"/>
        <charset val="128"/>
      </rPr>
      <t>私達は入る</t>
    </r>
    <rPh sb="0" eb="1">
      <t>ワタシ</t>
    </rPh>
    <rPh sb="1" eb="2">
      <t>タチ</t>
    </rPh>
    <rPh sb="3" eb="4">
      <t>ハイ</t>
    </rPh>
    <phoneticPr fontId="1"/>
  </si>
  <si>
    <t>a_lazy</t>
    <phoneticPr fontId="1"/>
  </si>
  <si>
    <t>e</t>
    <phoneticPr fontId="1"/>
  </si>
  <si>
    <t>the truth</t>
    <phoneticPr fontId="1"/>
  </si>
  <si>
    <t>1_380</t>
    <phoneticPr fontId="1"/>
  </si>
  <si>
    <t>2026.5.27</t>
    <phoneticPr fontId="1"/>
  </si>
  <si>
    <t>381_760</t>
    <phoneticPr fontId="1"/>
  </si>
  <si>
    <t>761-1141</t>
    <phoneticPr fontId="1"/>
  </si>
  <si>
    <t>H</t>
    <phoneticPr fontId="1"/>
  </si>
  <si>
    <t>G</t>
    <phoneticPr fontId="1"/>
  </si>
  <si>
    <t>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</si>
</sst>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0" x14ac:knownFonts="1">
    <font>
      <sz val="9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9"/>
      <color theme="1"/>
      <name val="Malgun Gothic Semilight"/>
      <family val="3"/>
      <charset val="129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b/>
      <sz val="8"/>
      <color rgb="FFFFFFFF"/>
      <name val="Arial"/>
      <family val="2"/>
    </font>
    <font>
      <sz val="9"/>
      <color theme="1"/>
      <name val="Arial"/>
      <family val="2"/>
      <charset val="177"/>
    </font>
    <font>
      <sz val="9"/>
      <color theme="1"/>
      <name val="Arial"/>
      <family val="2"/>
    </font>
    <font>
      <b/>
      <sz val="8"/>
      <color rgb="FFFFFFFF"/>
      <name val="ＭＳ 明朝"/>
      <family val="2"/>
      <charset val="128"/>
    </font>
    <font>
      <b/>
      <sz val="9"/>
      <color rgb="FF333333"/>
      <name val="ＭＳ ゴシック"/>
      <family val="3"/>
      <charset val="128"/>
    </font>
    <font>
      <sz val="9"/>
      <color theme="1"/>
      <name val="Malgun Gothic"/>
      <family val="2"/>
      <charset val="129"/>
    </font>
    <font>
      <sz val="9"/>
      <color theme="1"/>
      <name val="Arial"/>
      <family val="2"/>
      <charset val="178"/>
    </font>
    <font>
      <sz val="9"/>
      <color theme="1"/>
      <name val="Arial"/>
      <family val="2"/>
      <charset val="1"/>
    </font>
    <font>
      <b/>
      <sz val="12"/>
      <color rgb="FFFFFFFF"/>
      <name val="Arial"/>
      <family val="2"/>
    </font>
    <font>
      <b/>
      <sz val="12"/>
      <color rgb="FF202122"/>
      <name val="Arial"/>
      <family val="2"/>
    </font>
    <font>
      <sz val="12"/>
      <color rgb="FF202122"/>
      <name val="Arial"/>
      <family val="2"/>
    </font>
    <font>
      <sz val="9"/>
      <color rgb="FFFFFFFF"/>
      <name val="Arial"/>
      <family val="2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  <charset val="178"/>
    </font>
    <font>
      <sz val="9"/>
      <color theme="1"/>
      <name val="ＭＳ 明朝"/>
      <family val="2"/>
      <charset val="12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B99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88CC"/>
        <bgColor indexed="64"/>
      </patternFill>
    </fill>
    <fill>
      <patternFill patternType="solid">
        <fgColor rgb="FFDDFF77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332266"/>
        <bgColor indexed="64"/>
      </patternFill>
    </fill>
    <fill>
      <patternFill patternType="solid">
        <fgColor rgb="FF8899CC"/>
        <bgColor indexed="64"/>
      </patternFill>
    </fill>
    <fill>
      <patternFill patternType="solid">
        <fgColor rgb="FFCCBBFF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2" borderId="0" xfId="0" applyNumberFormat="1" applyFont="1" applyFill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0" borderId="0" xfId="0" applyFont="1">
      <alignment vertical="center"/>
    </xf>
    <xf numFmtId="0" fontId="11" fillId="8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Alignment="1">
      <alignment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7" borderId="0" xfId="0" applyFill="1" applyAlignment="1">
      <alignment vertical="center" wrapText="1"/>
    </xf>
    <xf numFmtId="0" fontId="11" fillId="0" borderId="0" xfId="0" quotePrefix="1" applyFo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vertical="center" wrapText="1"/>
    </xf>
    <xf numFmtId="0" fontId="15" fillId="10" borderId="2" xfId="0" applyFont="1" applyFill="1" applyBorder="1" applyAlignment="1">
      <alignment vertical="center" wrapText="1"/>
    </xf>
    <xf numFmtId="0" fontId="15" fillId="11" borderId="2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vertical="center" wrapText="1"/>
    </xf>
    <xf numFmtId="0" fontId="15" fillId="6" borderId="2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16" fillId="13" borderId="2" xfId="0" applyFont="1" applyFill="1" applyBorder="1" applyAlignment="1">
      <alignment vertical="center" wrapText="1"/>
    </xf>
    <xf numFmtId="0" fontId="15" fillId="14" borderId="2" xfId="0" applyFont="1" applyFill="1" applyBorder="1" applyAlignment="1">
      <alignment vertical="center" wrapText="1"/>
    </xf>
    <xf numFmtId="0" fontId="15" fillId="15" borderId="2" xfId="0" applyFont="1" applyFill="1" applyBorder="1" applyAlignment="1">
      <alignment vertical="center" wrapText="1"/>
    </xf>
    <xf numFmtId="0" fontId="15" fillId="16" borderId="2" xfId="0" applyFont="1" applyFill="1" applyBorder="1" applyAlignment="1">
      <alignment vertical="center" wrapText="1"/>
    </xf>
    <xf numFmtId="0" fontId="7" fillId="0" borderId="0" xfId="0" quotePrefix="1" applyFont="1">
      <alignment vertical="center"/>
    </xf>
    <xf numFmtId="0" fontId="7" fillId="7" borderId="0" xfId="0" applyFont="1" applyFill="1">
      <alignment vertical="center"/>
    </xf>
    <xf numFmtId="0" fontId="7" fillId="3" borderId="0" xfId="0" applyFont="1" applyFill="1">
      <alignment vertical="center"/>
    </xf>
    <xf numFmtId="20" fontId="7" fillId="0" borderId="0" xfId="0" applyNumberFormat="1" applyFont="1">
      <alignment vertical="center"/>
    </xf>
    <xf numFmtId="20" fontId="7" fillId="0" borderId="0" xfId="0" quotePrefix="1" applyNumberFormat="1" applyFont="1">
      <alignment vertical="center"/>
    </xf>
    <xf numFmtId="0" fontId="18" fillId="0" borderId="0" xfId="0" applyFont="1">
      <alignment vertical="center"/>
    </xf>
    <xf numFmtId="0" fontId="11" fillId="0" borderId="0" xfId="0" applyFont="1" applyFill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3FBE-E21E-4A48-A452-2DF8C87AC5FF}">
  <sheetPr codeName="Sheet1"/>
  <dimension ref="A1:W401"/>
  <sheetViews>
    <sheetView zoomScale="200" zoomScaleNormal="200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X9" sqref="X9"/>
    </sheetView>
  </sheetViews>
  <sheetFormatPr defaultRowHeight="11.25" x14ac:dyDescent="0.15"/>
  <cols>
    <col min="1" max="1" width="4.83203125" bestFit="1" customWidth="1"/>
    <col min="2" max="2" width="5.83203125" bestFit="1" customWidth="1"/>
    <col min="3" max="3" width="8" customWidth="1"/>
    <col min="4" max="4" width="7" bestFit="1" customWidth="1"/>
    <col min="5" max="5" width="4" bestFit="1" customWidth="1"/>
    <col min="6" max="6" width="10" customWidth="1"/>
    <col min="7" max="8" width="13.1640625" customWidth="1"/>
    <col min="9" max="9" width="8.83203125" customWidth="1"/>
    <col min="11" max="23" width="4.83203125" customWidth="1"/>
  </cols>
  <sheetData>
    <row r="1" spans="1:23" ht="12" x14ac:dyDescent="0.15">
      <c r="A1" s="2" t="s">
        <v>0</v>
      </c>
      <c r="B1" s="2" t="s">
        <v>21</v>
      </c>
      <c r="C1" s="2"/>
      <c r="D1" s="2"/>
      <c r="E1" s="2"/>
      <c r="F1" s="2" t="s">
        <v>22</v>
      </c>
      <c r="G1" s="2" t="s">
        <v>1</v>
      </c>
      <c r="H1" s="2" t="s">
        <v>1</v>
      </c>
      <c r="I1" s="9" t="s">
        <v>23</v>
      </c>
    </row>
    <row r="2" spans="1:23" ht="12" x14ac:dyDescent="0.15">
      <c r="A2" s="14">
        <v>1</v>
      </c>
      <c r="B2" s="8" t="s">
        <v>99</v>
      </c>
      <c r="C2" s="8" t="s">
        <v>100</v>
      </c>
      <c r="D2" s="14" t="b">
        <f>EXACT(B2,C2)</f>
        <v>1</v>
      </c>
      <c r="E2" s="14" t="s">
        <v>934</v>
      </c>
      <c r="F2" s="14">
        <v>70</v>
      </c>
      <c r="G2" s="14">
        <v>3.67</v>
      </c>
      <c r="H2" s="4"/>
      <c r="I2" s="10">
        <v>1</v>
      </c>
    </row>
    <row r="3" spans="1:23" ht="12" x14ac:dyDescent="0.15">
      <c r="A3" s="14">
        <v>2</v>
      </c>
      <c r="B3" s="8" t="s">
        <v>142</v>
      </c>
      <c r="C3" s="8" t="s">
        <v>496</v>
      </c>
      <c r="D3" s="14" t="b">
        <f t="shared" ref="D3:D66" si="0">EXACT(B3,C3)</f>
        <v>1</v>
      </c>
      <c r="E3" s="14" t="s">
        <v>935</v>
      </c>
      <c r="F3" s="14">
        <v>62</v>
      </c>
      <c r="G3" s="14">
        <v>3.25</v>
      </c>
      <c r="H3" s="4">
        <f t="shared" ref="H3:H66" si="1">F3/F$399*100</f>
        <v>3.2511798636601994</v>
      </c>
      <c r="I3" s="10">
        <v>2</v>
      </c>
      <c r="K3" s="12" t="s">
        <v>850</v>
      </c>
      <c r="L3">
        <v>1</v>
      </c>
      <c r="M3">
        <v>2</v>
      </c>
      <c r="N3">
        <v>3</v>
      </c>
      <c r="O3">
        <v>4</v>
      </c>
      <c r="P3">
        <v>5</v>
      </c>
      <c r="Q3">
        <v>6</v>
      </c>
      <c r="R3">
        <v>7</v>
      </c>
      <c r="S3">
        <v>8</v>
      </c>
      <c r="T3">
        <v>9</v>
      </c>
      <c r="U3">
        <v>0</v>
      </c>
      <c r="V3" s="5" t="s">
        <v>6584</v>
      </c>
      <c r="W3" s="5" t="s">
        <v>6585</v>
      </c>
    </row>
    <row r="4" spans="1:23" ht="12" x14ac:dyDescent="0.15">
      <c r="A4" s="14">
        <v>3</v>
      </c>
      <c r="B4" s="8" t="s">
        <v>143</v>
      </c>
      <c r="C4" s="8" t="s">
        <v>497</v>
      </c>
      <c r="D4" s="14" t="b">
        <f t="shared" si="0"/>
        <v>1</v>
      </c>
      <c r="E4" s="14" t="s">
        <v>936</v>
      </c>
      <c r="F4" s="14">
        <v>45</v>
      </c>
      <c r="G4" s="14">
        <v>2.36</v>
      </c>
      <c r="H4" s="4">
        <f t="shared" si="1"/>
        <v>2.3597273203985316</v>
      </c>
      <c r="I4" s="10">
        <v>2</v>
      </c>
      <c r="L4" s="12" t="s">
        <v>27</v>
      </c>
      <c r="M4" s="12" t="s">
        <v>29</v>
      </c>
      <c r="N4" s="12" t="s">
        <v>31</v>
      </c>
      <c r="O4" s="12" t="s">
        <v>33</v>
      </c>
      <c r="P4" s="12" t="s">
        <v>35</v>
      </c>
      <c r="Q4" s="13" t="s">
        <v>37</v>
      </c>
      <c r="R4" s="13" t="s">
        <v>39</v>
      </c>
      <c r="S4" s="13" t="s">
        <v>41</v>
      </c>
      <c r="T4" s="13" t="s">
        <v>43</v>
      </c>
      <c r="U4" s="13" t="s">
        <v>45</v>
      </c>
      <c r="V4" s="13" t="s">
        <v>70</v>
      </c>
      <c r="W4" s="13" t="s">
        <v>72</v>
      </c>
    </row>
    <row r="5" spans="1:23" ht="12" x14ac:dyDescent="0.15">
      <c r="A5" s="14">
        <v>4</v>
      </c>
      <c r="B5" s="8" t="s">
        <v>97</v>
      </c>
      <c r="C5" s="8" t="s">
        <v>98</v>
      </c>
      <c r="D5" s="14" t="b">
        <f t="shared" si="0"/>
        <v>1</v>
      </c>
      <c r="E5" s="14" t="s">
        <v>12</v>
      </c>
      <c r="F5" s="14">
        <v>39</v>
      </c>
      <c r="G5" s="14">
        <v>2.0499999999999998</v>
      </c>
      <c r="H5" s="4">
        <f t="shared" si="1"/>
        <v>2.0450970110120608</v>
      </c>
      <c r="I5" s="10">
        <v>2</v>
      </c>
      <c r="L5" s="12" t="s">
        <v>47</v>
      </c>
      <c r="M5" s="12" t="s">
        <v>49</v>
      </c>
      <c r="N5" s="12" t="s">
        <v>51</v>
      </c>
      <c r="O5" s="12" t="s">
        <v>53</v>
      </c>
      <c r="P5" s="12" t="s">
        <v>55</v>
      </c>
      <c r="Q5" s="13" t="s">
        <v>57</v>
      </c>
      <c r="R5" s="13" t="s">
        <v>59</v>
      </c>
      <c r="S5" s="13" t="s">
        <v>61</v>
      </c>
      <c r="T5" s="13" t="s">
        <v>63</v>
      </c>
      <c r="U5" s="13" t="s">
        <v>65</v>
      </c>
      <c r="V5" s="13" t="s">
        <v>67</v>
      </c>
      <c r="W5" s="5" t="s">
        <v>68</v>
      </c>
    </row>
    <row r="6" spans="1:23" ht="12" x14ac:dyDescent="0.15">
      <c r="A6" s="14">
        <v>5</v>
      </c>
      <c r="B6" s="8" t="s">
        <v>144</v>
      </c>
      <c r="C6" s="8" t="s">
        <v>498</v>
      </c>
      <c r="D6" s="14" t="b">
        <f t="shared" si="0"/>
        <v>1</v>
      </c>
      <c r="E6" s="14" t="s">
        <v>937</v>
      </c>
      <c r="F6" s="14">
        <v>36</v>
      </c>
      <c r="G6" s="14">
        <v>1.89</v>
      </c>
      <c r="H6" s="4">
        <f t="shared" si="1"/>
        <v>1.8877818563188253</v>
      </c>
      <c r="I6" s="10">
        <v>2</v>
      </c>
      <c r="L6" s="12" t="s">
        <v>74</v>
      </c>
      <c r="M6" s="12" t="s">
        <v>76</v>
      </c>
      <c r="N6" s="12" t="s">
        <v>78</v>
      </c>
      <c r="O6" s="12" t="s">
        <v>80</v>
      </c>
      <c r="P6" s="12" t="s">
        <v>82</v>
      </c>
      <c r="Q6" s="13" t="s">
        <v>84</v>
      </c>
      <c r="R6" s="13" t="s">
        <v>86</v>
      </c>
      <c r="S6" s="13" t="s">
        <v>88</v>
      </c>
      <c r="T6" s="13" t="s">
        <v>90</v>
      </c>
      <c r="U6" s="13" t="s">
        <v>92</v>
      </c>
    </row>
    <row r="7" spans="1:23" ht="12" x14ac:dyDescent="0.15">
      <c r="A7" s="14">
        <v>6</v>
      </c>
      <c r="B7" s="8" t="s">
        <v>145</v>
      </c>
      <c r="C7" s="8" t="s">
        <v>499</v>
      </c>
      <c r="D7" s="14" t="b">
        <f t="shared" si="0"/>
        <v>1</v>
      </c>
      <c r="E7" s="14" t="s">
        <v>938</v>
      </c>
      <c r="F7" s="14">
        <v>36</v>
      </c>
      <c r="G7" s="14">
        <v>1.89</v>
      </c>
      <c r="H7" s="4">
        <f t="shared" si="1"/>
        <v>1.8877818563188253</v>
      </c>
      <c r="I7" s="10">
        <v>2</v>
      </c>
    </row>
    <row r="8" spans="1:23" ht="12" x14ac:dyDescent="0.15">
      <c r="A8" s="14">
        <v>7</v>
      </c>
      <c r="B8" s="8" t="s">
        <v>62</v>
      </c>
      <c r="C8" s="8" t="s">
        <v>63</v>
      </c>
      <c r="D8" s="14" t="b">
        <f t="shared" si="0"/>
        <v>1</v>
      </c>
      <c r="E8" s="14" t="s">
        <v>939</v>
      </c>
      <c r="F8" s="14">
        <v>31</v>
      </c>
      <c r="G8" s="14">
        <v>1.63</v>
      </c>
      <c r="H8" s="4">
        <f t="shared" si="1"/>
        <v>1.6255899318300997</v>
      </c>
      <c r="I8" s="10">
        <v>2</v>
      </c>
      <c r="K8" s="12" t="s">
        <v>857</v>
      </c>
      <c r="L8" s="5" t="s">
        <v>6586</v>
      </c>
      <c r="M8" s="38" t="s">
        <v>6587</v>
      </c>
      <c r="N8" s="5" t="s">
        <v>6588</v>
      </c>
      <c r="O8" s="5" t="s">
        <v>6589</v>
      </c>
      <c r="P8" s="5" t="s">
        <v>6590</v>
      </c>
      <c r="Q8" s="5" t="s">
        <v>6591</v>
      </c>
      <c r="R8" s="5" t="s">
        <v>6592</v>
      </c>
      <c r="S8" s="5" t="s">
        <v>6593</v>
      </c>
      <c r="T8" s="5" t="s">
        <v>6594</v>
      </c>
      <c r="U8" s="5" t="s">
        <v>6595</v>
      </c>
      <c r="V8" s="5" t="s">
        <v>6596</v>
      </c>
      <c r="W8" s="5" t="s">
        <v>6597</v>
      </c>
    </row>
    <row r="9" spans="1:23" ht="12" x14ac:dyDescent="0.15">
      <c r="A9" s="14">
        <v>8</v>
      </c>
      <c r="B9" s="8" t="s">
        <v>56</v>
      </c>
      <c r="C9" s="8" t="s">
        <v>57</v>
      </c>
      <c r="D9" s="14" t="b">
        <f t="shared" si="0"/>
        <v>1</v>
      </c>
      <c r="E9" s="14" t="s">
        <v>940</v>
      </c>
      <c r="F9" s="14">
        <v>30</v>
      </c>
      <c r="G9" s="14">
        <v>1.57</v>
      </c>
      <c r="H9" s="4">
        <f t="shared" si="1"/>
        <v>1.5731515469323543</v>
      </c>
      <c r="I9" s="10">
        <v>2</v>
      </c>
      <c r="L9" s="12" t="s">
        <v>94</v>
      </c>
      <c r="M9" s="12" t="s">
        <v>96</v>
      </c>
      <c r="N9" s="12" t="s">
        <v>98</v>
      </c>
      <c r="O9" s="12" t="s">
        <v>100</v>
      </c>
      <c r="P9" s="12" t="s">
        <v>101</v>
      </c>
      <c r="Q9" s="13" t="s">
        <v>103</v>
      </c>
      <c r="R9" s="15" t="s">
        <v>104</v>
      </c>
      <c r="S9" s="15" t="s">
        <v>105</v>
      </c>
      <c r="T9" s="15" t="s">
        <v>106</v>
      </c>
      <c r="U9" s="15" t="s">
        <v>108</v>
      </c>
      <c r="V9" s="5" t="s">
        <v>109</v>
      </c>
      <c r="W9" s="5" t="s">
        <v>110</v>
      </c>
    </row>
    <row r="10" spans="1:23" ht="12" x14ac:dyDescent="0.15">
      <c r="A10" s="14">
        <v>9</v>
      </c>
      <c r="B10" s="8" t="s">
        <v>146</v>
      </c>
      <c r="C10" s="8" t="s">
        <v>500</v>
      </c>
      <c r="D10" s="14" t="b">
        <f t="shared" si="0"/>
        <v>1</v>
      </c>
      <c r="E10" s="14" t="s">
        <v>941</v>
      </c>
      <c r="F10" s="14">
        <v>29</v>
      </c>
      <c r="G10" s="14">
        <v>1.52</v>
      </c>
      <c r="H10" s="4">
        <f t="shared" si="1"/>
        <v>1.5207131620346093</v>
      </c>
      <c r="I10" s="10">
        <v>2</v>
      </c>
      <c r="L10" s="12" t="s">
        <v>112</v>
      </c>
      <c r="M10" s="12" t="s">
        <v>114</v>
      </c>
      <c r="N10" s="15" t="s">
        <v>115</v>
      </c>
      <c r="O10" s="15" t="s">
        <v>116</v>
      </c>
      <c r="P10" s="12" t="s">
        <v>117</v>
      </c>
      <c r="Q10" s="13" t="s">
        <v>119</v>
      </c>
      <c r="R10" s="15" t="s">
        <v>121</v>
      </c>
      <c r="S10" s="15" t="s">
        <v>123</v>
      </c>
      <c r="T10" s="15"/>
      <c r="U10" s="15" t="s">
        <v>125</v>
      </c>
      <c r="V10" s="5" t="s">
        <v>126</v>
      </c>
      <c r="W10" s="5" t="s">
        <v>127</v>
      </c>
    </row>
    <row r="11" spans="1:23" ht="12" x14ac:dyDescent="0.15">
      <c r="A11" s="14">
        <v>10</v>
      </c>
      <c r="B11" s="8" t="s">
        <v>147</v>
      </c>
      <c r="C11" s="8" t="s">
        <v>501</v>
      </c>
      <c r="D11" s="14" t="b">
        <f t="shared" si="0"/>
        <v>1</v>
      </c>
      <c r="E11" s="14" t="s">
        <v>942</v>
      </c>
      <c r="F11" s="14">
        <v>26</v>
      </c>
      <c r="G11" s="14">
        <v>1.36</v>
      </c>
      <c r="H11" s="4">
        <f t="shared" si="1"/>
        <v>1.3633980073413738</v>
      </c>
      <c r="I11" s="10">
        <v>2</v>
      </c>
      <c r="L11" s="15" t="s">
        <v>128</v>
      </c>
      <c r="M11" s="12" t="s">
        <v>130</v>
      </c>
      <c r="N11" s="15" t="s">
        <v>131</v>
      </c>
      <c r="O11" s="15" t="s">
        <v>132</v>
      </c>
      <c r="P11" s="12" t="s">
        <v>133</v>
      </c>
      <c r="Q11" s="13" t="s">
        <v>135</v>
      </c>
      <c r="R11" s="19" t="s">
        <v>1234</v>
      </c>
      <c r="S11" s="15" t="s">
        <v>137</v>
      </c>
      <c r="T11" s="15" t="s">
        <v>139</v>
      </c>
      <c r="U11" s="15" t="s">
        <v>141</v>
      </c>
    </row>
    <row r="12" spans="1:23" ht="12" x14ac:dyDescent="0.15">
      <c r="A12" s="14">
        <v>11</v>
      </c>
      <c r="B12" s="8" t="s">
        <v>763</v>
      </c>
      <c r="C12" s="8" t="s">
        <v>763</v>
      </c>
      <c r="D12" s="14" t="b">
        <f t="shared" si="0"/>
        <v>1</v>
      </c>
      <c r="E12" s="14" t="s">
        <v>779</v>
      </c>
      <c r="F12" s="14">
        <v>26</v>
      </c>
      <c r="G12" s="14">
        <v>1.36</v>
      </c>
      <c r="H12" s="4">
        <f t="shared" si="1"/>
        <v>1.3633980073413738</v>
      </c>
      <c r="I12" s="10">
        <v>2</v>
      </c>
    </row>
    <row r="13" spans="1:23" ht="12" x14ac:dyDescent="0.15">
      <c r="A13" s="14">
        <v>12</v>
      </c>
      <c r="B13" s="8" t="s">
        <v>148</v>
      </c>
      <c r="C13" s="8" t="s">
        <v>502</v>
      </c>
      <c r="D13" s="14" t="b">
        <f t="shared" si="0"/>
        <v>1</v>
      </c>
      <c r="E13" s="18" t="s">
        <v>945</v>
      </c>
      <c r="F13" s="14">
        <v>21</v>
      </c>
      <c r="G13" s="14">
        <v>1.1000000000000001</v>
      </c>
      <c r="H13" s="4">
        <f t="shared" si="1"/>
        <v>1.101206082852648</v>
      </c>
      <c r="I13" s="10">
        <v>2</v>
      </c>
    </row>
    <row r="14" spans="1:23" ht="12" x14ac:dyDescent="0.15">
      <c r="A14" s="14">
        <v>13</v>
      </c>
      <c r="B14" s="8" t="s">
        <v>93</v>
      </c>
      <c r="C14" s="8" t="s">
        <v>94</v>
      </c>
      <c r="D14" s="14" t="b">
        <f t="shared" si="0"/>
        <v>1</v>
      </c>
      <c r="E14" s="14" t="s">
        <v>943</v>
      </c>
      <c r="F14" s="14">
        <v>21</v>
      </c>
      <c r="G14" s="14">
        <v>1.1000000000000001</v>
      </c>
      <c r="H14" s="4">
        <f t="shared" si="1"/>
        <v>1.101206082852648</v>
      </c>
      <c r="I14" s="10">
        <v>2</v>
      </c>
    </row>
    <row r="15" spans="1:23" ht="12" x14ac:dyDescent="0.15">
      <c r="A15" s="14">
        <v>14</v>
      </c>
      <c r="B15" s="8" t="s">
        <v>118</v>
      </c>
      <c r="C15" s="8" t="s">
        <v>119</v>
      </c>
      <c r="D15" s="14" t="b">
        <f t="shared" si="0"/>
        <v>1</v>
      </c>
      <c r="E15" s="14" t="s">
        <v>944</v>
      </c>
      <c r="F15" s="14">
        <v>20</v>
      </c>
      <c r="G15" s="14">
        <v>1.05</v>
      </c>
      <c r="H15" s="4">
        <f t="shared" si="1"/>
        <v>1.048767697954903</v>
      </c>
      <c r="I15" s="10">
        <v>2</v>
      </c>
    </row>
    <row r="16" spans="1:23" ht="12" x14ac:dyDescent="0.15">
      <c r="A16" s="14">
        <v>15</v>
      </c>
      <c r="B16" s="8" t="s">
        <v>149</v>
      </c>
      <c r="C16" s="8" t="s">
        <v>494</v>
      </c>
      <c r="D16" s="14" t="b">
        <f t="shared" si="0"/>
        <v>1</v>
      </c>
      <c r="E16" s="14" t="s">
        <v>946</v>
      </c>
      <c r="F16" s="14">
        <v>20</v>
      </c>
      <c r="G16" s="14">
        <v>1.05</v>
      </c>
      <c r="H16" s="4">
        <f t="shared" si="1"/>
        <v>1.048767697954903</v>
      </c>
      <c r="I16" s="10">
        <v>2</v>
      </c>
    </row>
    <row r="17" spans="1:9" ht="12" x14ac:dyDescent="0.15">
      <c r="A17" s="14">
        <v>16</v>
      </c>
      <c r="B17" s="8" t="s">
        <v>150</v>
      </c>
      <c r="C17" s="8" t="s">
        <v>495</v>
      </c>
      <c r="D17" s="14" t="b">
        <f t="shared" si="0"/>
        <v>1</v>
      </c>
      <c r="E17" s="14" t="s">
        <v>947</v>
      </c>
      <c r="F17" s="14">
        <v>20</v>
      </c>
      <c r="G17" s="14">
        <v>1.05</v>
      </c>
      <c r="H17" s="4">
        <f t="shared" si="1"/>
        <v>1.048767697954903</v>
      </c>
      <c r="I17" s="10">
        <v>2</v>
      </c>
    </row>
    <row r="18" spans="1:9" ht="12" x14ac:dyDescent="0.15">
      <c r="A18" s="14">
        <v>17</v>
      </c>
      <c r="B18" s="8" t="s">
        <v>151</v>
      </c>
      <c r="C18" s="8" t="s">
        <v>493</v>
      </c>
      <c r="D18" s="14" t="b">
        <f t="shared" si="0"/>
        <v>1</v>
      </c>
      <c r="E18" s="14" t="s">
        <v>948</v>
      </c>
      <c r="F18" s="14">
        <v>19</v>
      </c>
      <c r="G18" s="14">
        <v>1</v>
      </c>
      <c r="H18" s="4">
        <f t="shared" si="1"/>
        <v>0.99632931305715777</v>
      </c>
      <c r="I18" s="10">
        <v>3</v>
      </c>
    </row>
    <row r="19" spans="1:9" ht="12" x14ac:dyDescent="0.15">
      <c r="A19" s="14">
        <v>18</v>
      </c>
      <c r="B19" s="8" t="s">
        <v>152</v>
      </c>
      <c r="C19" s="8" t="s">
        <v>504</v>
      </c>
      <c r="D19" s="14" t="b">
        <f t="shared" si="0"/>
        <v>1</v>
      </c>
      <c r="E19" s="14" t="s">
        <v>949</v>
      </c>
      <c r="F19" s="14">
        <v>19</v>
      </c>
      <c r="G19" s="14">
        <v>1</v>
      </c>
      <c r="H19" s="4">
        <f t="shared" si="1"/>
        <v>0.99632931305715777</v>
      </c>
      <c r="I19" s="10">
        <v>2</v>
      </c>
    </row>
    <row r="20" spans="1:9" ht="12" x14ac:dyDescent="0.15">
      <c r="A20" s="14">
        <v>19</v>
      </c>
      <c r="B20" s="8" t="s">
        <v>153</v>
      </c>
      <c r="C20" s="16" t="s">
        <v>505</v>
      </c>
      <c r="D20" s="14" t="b">
        <f t="shared" si="0"/>
        <v>1</v>
      </c>
      <c r="E20" s="14" t="s">
        <v>950</v>
      </c>
      <c r="F20" s="14">
        <v>18</v>
      </c>
      <c r="G20" s="14">
        <v>0.94</v>
      </c>
      <c r="H20" s="4">
        <f t="shared" si="1"/>
        <v>0.94389092815941267</v>
      </c>
      <c r="I20" s="10">
        <v>2</v>
      </c>
    </row>
    <row r="21" spans="1:9" ht="12" x14ac:dyDescent="0.15">
      <c r="A21" s="14">
        <v>20</v>
      </c>
      <c r="B21" s="8" t="s">
        <v>154</v>
      </c>
      <c r="C21" s="16" t="s">
        <v>506</v>
      </c>
      <c r="D21" s="14" t="b">
        <f t="shared" si="0"/>
        <v>1</v>
      </c>
      <c r="E21" s="14" t="s">
        <v>951</v>
      </c>
      <c r="F21" s="14">
        <v>17</v>
      </c>
      <c r="G21" s="14">
        <v>0.89</v>
      </c>
      <c r="H21" s="4">
        <f t="shared" si="1"/>
        <v>0.89145254326166745</v>
      </c>
      <c r="I21" s="10">
        <v>3</v>
      </c>
    </row>
    <row r="22" spans="1:9" ht="12" x14ac:dyDescent="0.15">
      <c r="A22" s="14">
        <v>21</v>
      </c>
      <c r="B22" s="8" t="s">
        <v>155</v>
      </c>
      <c r="C22" s="16" t="s">
        <v>507</v>
      </c>
      <c r="D22" s="14" t="b">
        <f t="shared" si="0"/>
        <v>1</v>
      </c>
      <c r="E22" s="14" t="s">
        <v>952</v>
      </c>
      <c r="F22" s="14">
        <v>17</v>
      </c>
      <c r="G22" s="14">
        <v>0.89</v>
      </c>
      <c r="H22" s="4">
        <f t="shared" si="1"/>
        <v>0.89145254326166745</v>
      </c>
      <c r="I22" s="10">
        <v>2</v>
      </c>
    </row>
    <row r="23" spans="1:9" ht="12" x14ac:dyDescent="0.15">
      <c r="A23" s="14">
        <v>22</v>
      </c>
      <c r="B23" s="8" t="s">
        <v>156</v>
      </c>
      <c r="C23" s="16" t="s">
        <v>508</v>
      </c>
      <c r="D23" s="14" t="b">
        <f t="shared" si="0"/>
        <v>1</v>
      </c>
      <c r="E23" s="14" t="s">
        <v>953</v>
      </c>
      <c r="F23" s="14">
        <v>17</v>
      </c>
      <c r="G23" s="14">
        <v>0.89</v>
      </c>
      <c r="H23" s="4">
        <f t="shared" si="1"/>
        <v>0.89145254326166745</v>
      </c>
      <c r="I23" s="10">
        <v>2</v>
      </c>
    </row>
    <row r="24" spans="1:9" ht="12" x14ac:dyDescent="0.15">
      <c r="A24" s="14">
        <v>23</v>
      </c>
      <c r="B24" s="8" t="s">
        <v>157</v>
      </c>
      <c r="C24" s="16" t="s">
        <v>509</v>
      </c>
      <c r="D24" s="14" t="b">
        <f t="shared" si="0"/>
        <v>1</v>
      </c>
      <c r="E24" s="14" t="s">
        <v>954</v>
      </c>
      <c r="F24" s="14">
        <v>16</v>
      </c>
      <c r="G24" s="14">
        <v>0.84</v>
      </c>
      <c r="H24" s="4">
        <f t="shared" si="1"/>
        <v>0.83901415836392235</v>
      </c>
      <c r="I24" s="10">
        <v>2</v>
      </c>
    </row>
    <row r="25" spans="1:9" ht="12" x14ac:dyDescent="0.15">
      <c r="A25" s="14">
        <v>24</v>
      </c>
      <c r="B25" s="8" t="s">
        <v>158</v>
      </c>
      <c r="C25" s="16" t="s">
        <v>510</v>
      </c>
      <c r="D25" s="14" t="b">
        <f t="shared" si="0"/>
        <v>1</v>
      </c>
      <c r="E25" s="14" t="s">
        <v>955</v>
      </c>
      <c r="F25" s="14">
        <v>16</v>
      </c>
      <c r="G25" s="14">
        <v>0.84</v>
      </c>
      <c r="H25" s="4">
        <f t="shared" si="1"/>
        <v>0.83901415836392235</v>
      </c>
      <c r="I25" s="10">
        <v>3</v>
      </c>
    </row>
    <row r="26" spans="1:9" ht="12" x14ac:dyDescent="0.15">
      <c r="A26" s="14">
        <v>25</v>
      </c>
      <c r="B26" s="8" t="s">
        <v>95</v>
      </c>
      <c r="C26" s="16" t="s">
        <v>96</v>
      </c>
      <c r="D26" s="14" t="b">
        <f t="shared" si="0"/>
        <v>1</v>
      </c>
      <c r="E26" s="14" t="s">
        <v>956</v>
      </c>
      <c r="F26" s="14">
        <v>16</v>
      </c>
      <c r="G26" s="14">
        <v>0.84</v>
      </c>
      <c r="H26" s="4">
        <f t="shared" si="1"/>
        <v>0.83901415836392235</v>
      </c>
      <c r="I26" s="10">
        <v>2</v>
      </c>
    </row>
    <row r="27" spans="1:9" ht="12" x14ac:dyDescent="0.15">
      <c r="A27" s="14">
        <v>26</v>
      </c>
      <c r="B27" s="8" t="s">
        <v>512</v>
      </c>
      <c r="C27" s="16" t="s">
        <v>512</v>
      </c>
      <c r="D27" s="14" t="b">
        <f t="shared" si="0"/>
        <v>1</v>
      </c>
      <c r="E27" s="14" t="s">
        <v>957</v>
      </c>
      <c r="F27" s="14">
        <v>14</v>
      </c>
      <c r="G27" s="14">
        <v>0.73</v>
      </c>
      <c r="H27" s="4">
        <f t="shared" si="1"/>
        <v>0.73413738856843214</v>
      </c>
      <c r="I27" s="10">
        <v>2</v>
      </c>
    </row>
    <row r="28" spans="1:9" ht="12" x14ac:dyDescent="0.15">
      <c r="A28" s="14">
        <v>27</v>
      </c>
      <c r="B28" s="8" t="s">
        <v>159</v>
      </c>
      <c r="C28" s="16" t="s">
        <v>513</v>
      </c>
      <c r="D28" s="14" t="b">
        <f t="shared" si="0"/>
        <v>1</v>
      </c>
      <c r="E28" s="14" t="s">
        <v>958</v>
      </c>
      <c r="F28" s="14">
        <v>14</v>
      </c>
      <c r="G28" s="14">
        <v>0.73</v>
      </c>
      <c r="H28" s="4">
        <f t="shared" si="1"/>
        <v>0.73413738856843214</v>
      </c>
      <c r="I28" s="10">
        <v>2</v>
      </c>
    </row>
    <row r="29" spans="1:9" ht="12" x14ac:dyDescent="0.15">
      <c r="A29" s="14">
        <v>28</v>
      </c>
      <c r="B29" s="8" t="s">
        <v>160</v>
      </c>
      <c r="C29" s="16" t="s">
        <v>514</v>
      </c>
      <c r="D29" s="14" t="b">
        <f t="shared" si="0"/>
        <v>1</v>
      </c>
      <c r="E29" s="14" t="s">
        <v>959</v>
      </c>
      <c r="F29" s="14">
        <v>13</v>
      </c>
      <c r="G29" s="14">
        <v>0.68</v>
      </c>
      <c r="H29" s="4">
        <f t="shared" si="1"/>
        <v>0.68169900367068692</v>
      </c>
      <c r="I29" s="10">
        <v>2</v>
      </c>
    </row>
    <row r="30" spans="1:9" ht="12" x14ac:dyDescent="0.15">
      <c r="A30" s="14">
        <v>29</v>
      </c>
      <c r="B30" s="8" t="s">
        <v>161</v>
      </c>
      <c r="C30" s="16" t="s">
        <v>516</v>
      </c>
      <c r="D30" s="14" t="b">
        <f t="shared" si="0"/>
        <v>1</v>
      </c>
      <c r="E30" s="14" t="s">
        <v>960</v>
      </c>
      <c r="F30" s="14">
        <v>13</v>
      </c>
      <c r="G30" s="14">
        <v>0.68</v>
      </c>
      <c r="H30" s="4">
        <f t="shared" si="1"/>
        <v>0.68169900367068692</v>
      </c>
      <c r="I30" s="10">
        <v>2</v>
      </c>
    </row>
    <row r="31" spans="1:9" ht="12" x14ac:dyDescent="0.15">
      <c r="A31" s="14">
        <v>30</v>
      </c>
      <c r="B31" s="8" t="s">
        <v>162</v>
      </c>
      <c r="C31" s="16" t="s">
        <v>525</v>
      </c>
      <c r="D31" s="14" t="b">
        <f t="shared" si="0"/>
        <v>1</v>
      </c>
      <c r="E31" s="14" t="s">
        <v>961</v>
      </c>
      <c r="F31" s="14">
        <v>12</v>
      </c>
      <c r="G31" s="14">
        <v>0.63</v>
      </c>
      <c r="H31" s="4">
        <f t="shared" si="1"/>
        <v>0.62926061877294182</v>
      </c>
      <c r="I31" s="10">
        <v>2</v>
      </c>
    </row>
    <row r="32" spans="1:9" ht="12" x14ac:dyDescent="0.15">
      <c r="A32" s="14">
        <v>31</v>
      </c>
      <c r="B32" s="8" t="s">
        <v>163</v>
      </c>
      <c r="C32" s="16" t="s">
        <v>519</v>
      </c>
      <c r="D32" s="14" t="b">
        <f t="shared" si="0"/>
        <v>1</v>
      </c>
      <c r="E32" s="14" t="s">
        <v>962</v>
      </c>
      <c r="F32" s="14">
        <v>12</v>
      </c>
      <c r="G32" s="14">
        <v>0.63</v>
      </c>
      <c r="H32" s="4">
        <f t="shared" si="1"/>
        <v>0.62926061877294182</v>
      </c>
      <c r="I32" s="10">
        <v>4</v>
      </c>
    </row>
    <row r="33" spans="1:9" ht="12" x14ac:dyDescent="0.15">
      <c r="A33" s="14">
        <v>32</v>
      </c>
      <c r="B33" s="8" t="s">
        <v>164</v>
      </c>
      <c r="C33" s="16" t="s">
        <v>520</v>
      </c>
      <c r="D33" s="14" t="b">
        <f t="shared" si="0"/>
        <v>1</v>
      </c>
      <c r="E33" s="14" t="s">
        <v>963</v>
      </c>
      <c r="F33" s="14">
        <v>12</v>
      </c>
      <c r="G33" s="14">
        <v>0.63</v>
      </c>
      <c r="H33" s="4">
        <f t="shared" si="1"/>
        <v>0.62926061877294182</v>
      </c>
      <c r="I33" s="10">
        <v>2</v>
      </c>
    </row>
    <row r="34" spans="1:9" ht="12" x14ac:dyDescent="0.15">
      <c r="A34" s="14">
        <v>33</v>
      </c>
      <c r="B34" s="8" t="s">
        <v>56</v>
      </c>
      <c r="C34" s="16" t="s">
        <v>57</v>
      </c>
      <c r="D34" s="14" t="b">
        <f t="shared" si="0"/>
        <v>1</v>
      </c>
      <c r="E34" s="14" t="s">
        <v>940</v>
      </c>
      <c r="F34" s="14">
        <v>11</v>
      </c>
      <c r="G34" s="14">
        <v>0.57999999999999996</v>
      </c>
      <c r="H34" s="4">
        <f t="shared" si="1"/>
        <v>0.5768222338751966</v>
      </c>
      <c r="I34" s="10">
        <v>3</v>
      </c>
    </row>
    <row r="35" spans="1:9" ht="12" x14ac:dyDescent="0.15">
      <c r="A35" s="14">
        <v>34</v>
      </c>
      <c r="B35" s="8" t="s">
        <v>165</v>
      </c>
      <c r="C35" s="16" t="s">
        <v>521</v>
      </c>
      <c r="D35" s="14" t="b">
        <f t="shared" si="0"/>
        <v>1</v>
      </c>
      <c r="E35" s="14" t="s">
        <v>964</v>
      </c>
      <c r="F35" s="14">
        <v>11</v>
      </c>
      <c r="G35" s="14">
        <v>0.57999999999999996</v>
      </c>
      <c r="H35" s="4">
        <f t="shared" si="1"/>
        <v>0.5768222338751966</v>
      </c>
      <c r="I35" s="10">
        <v>2</v>
      </c>
    </row>
    <row r="36" spans="1:9" ht="12" x14ac:dyDescent="0.15">
      <c r="A36" s="14">
        <v>35</v>
      </c>
      <c r="B36" s="8" t="s">
        <v>166</v>
      </c>
      <c r="C36" s="16" t="s">
        <v>522</v>
      </c>
      <c r="D36" s="14" t="b">
        <f t="shared" si="0"/>
        <v>1</v>
      </c>
      <c r="E36" s="14" t="s">
        <v>965</v>
      </c>
      <c r="F36" s="14">
        <v>11</v>
      </c>
      <c r="G36" s="14">
        <v>0.57999999999999996</v>
      </c>
      <c r="H36" s="4">
        <f t="shared" si="1"/>
        <v>0.5768222338751966</v>
      </c>
      <c r="I36" s="10">
        <v>3</v>
      </c>
    </row>
    <row r="37" spans="1:9" ht="12" x14ac:dyDescent="0.15">
      <c r="A37" s="14">
        <v>36</v>
      </c>
      <c r="B37" s="8" t="s">
        <v>167</v>
      </c>
      <c r="C37" s="16" t="s">
        <v>523</v>
      </c>
      <c r="D37" s="14" t="b">
        <f t="shared" si="0"/>
        <v>1</v>
      </c>
      <c r="E37" s="14" t="s">
        <v>966</v>
      </c>
      <c r="F37" s="14">
        <v>11</v>
      </c>
      <c r="G37" s="14">
        <v>0.57999999999999996</v>
      </c>
      <c r="H37" s="4">
        <f t="shared" si="1"/>
        <v>0.5768222338751966</v>
      </c>
      <c r="I37" s="10">
        <v>3</v>
      </c>
    </row>
    <row r="38" spans="1:9" ht="12" x14ac:dyDescent="0.15">
      <c r="A38" s="14">
        <v>37</v>
      </c>
      <c r="B38" s="8" t="s">
        <v>52</v>
      </c>
      <c r="C38" s="16" t="s">
        <v>53</v>
      </c>
      <c r="D38" s="14" t="b">
        <f t="shared" si="0"/>
        <v>1</v>
      </c>
      <c r="E38" s="14" t="s">
        <v>967</v>
      </c>
      <c r="F38" s="14">
        <v>10</v>
      </c>
      <c r="G38" s="14">
        <v>0.52</v>
      </c>
      <c r="H38" s="4">
        <f t="shared" si="1"/>
        <v>0.52438384897745149</v>
      </c>
      <c r="I38" s="10">
        <v>3</v>
      </c>
    </row>
    <row r="39" spans="1:9" ht="12" x14ac:dyDescent="0.15">
      <c r="A39" s="14">
        <v>38</v>
      </c>
      <c r="B39" s="8" t="s">
        <v>168</v>
      </c>
      <c r="C39" s="16" t="s">
        <v>524</v>
      </c>
      <c r="D39" s="14" t="b">
        <f t="shared" si="0"/>
        <v>1</v>
      </c>
      <c r="E39" s="14" t="s">
        <v>968</v>
      </c>
      <c r="F39" s="14">
        <v>10</v>
      </c>
      <c r="G39" s="14">
        <v>0.52</v>
      </c>
      <c r="H39" s="4">
        <f t="shared" si="1"/>
        <v>0.52438384897745149</v>
      </c>
      <c r="I39" s="10">
        <v>3</v>
      </c>
    </row>
    <row r="40" spans="1:9" ht="12" x14ac:dyDescent="0.15">
      <c r="A40" s="14">
        <v>39</v>
      </c>
      <c r="B40" s="8" t="s">
        <v>169</v>
      </c>
      <c r="C40" s="16" t="s">
        <v>794</v>
      </c>
      <c r="D40" s="14" t="b">
        <f t="shared" si="0"/>
        <v>1</v>
      </c>
      <c r="E40" s="14" t="s">
        <v>796</v>
      </c>
      <c r="F40" s="14">
        <v>10</v>
      </c>
      <c r="G40" s="14">
        <v>0.52</v>
      </c>
      <c r="H40" s="4">
        <f t="shared" si="1"/>
        <v>0.52438384897745149</v>
      </c>
      <c r="I40" s="10">
        <v>2</v>
      </c>
    </row>
    <row r="41" spans="1:9" ht="12" x14ac:dyDescent="0.15">
      <c r="A41" s="14">
        <v>40</v>
      </c>
      <c r="B41" s="8" t="s">
        <v>170</v>
      </c>
      <c r="C41" s="16" t="s">
        <v>526</v>
      </c>
      <c r="D41" s="14" t="b">
        <f t="shared" si="0"/>
        <v>1</v>
      </c>
      <c r="E41" s="14" t="s">
        <v>969</v>
      </c>
      <c r="F41" s="14">
        <v>10</v>
      </c>
      <c r="G41" s="14">
        <v>0.52</v>
      </c>
      <c r="H41" s="4">
        <f t="shared" si="1"/>
        <v>0.52438384897745149</v>
      </c>
      <c r="I41" s="10">
        <v>2</v>
      </c>
    </row>
    <row r="42" spans="1:9" ht="12" x14ac:dyDescent="0.15">
      <c r="A42" s="14">
        <v>41</v>
      </c>
      <c r="B42" s="8" t="s">
        <v>40</v>
      </c>
      <c r="C42" s="16" t="s">
        <v>41</v>
      </c>
      <c r="D42" s="14" t="b">
        <f t="shared" si="0"/>
        <v>1</v>
      </c>
      <c r="E42" s="14" t="s">
        <v>970</v>
      </c>
      <c r="F42" s="14">
        <v>9</v>
      </c>
      <c r="G42" s="14">
        <v>0.47</v>
      </c>
      <c r="H42" s="4">
        <f t="shared" si="1"/>
        <v>0.47194546407970633</v>
      </c>
      <c r="I42" s="10">
        <v>3</v>
      </c>
    </row>
    <row r="43" spans="1:9" ht="12" x14ac:dyDescent="0.15">
      <c r="A43" s="14">
        <v>42</v>
      </c>
      <c r="B43" s="8" t="s">
        <v>171</v>
      </c>
      <c r="C43" s="16" t="s">
        <v>527</v>
      </c>
      <c r="D43" s="14" t="b">
        <f t="shared" si="0"/>
        <v>1</v>
      </c>
      <c r="E43" s="14" t="s">
        <v>971</v>
      </c>
      <c r="F43" s="14">
        <v>9</v>
      </c>
      <c r="G43" s="14">
        <v>0.47</v>
      </c>
      <c r="H43" s="4">
        <f t="shared" si="1"/>
        <v>0.47194546407970633</v>
      </c>
      <c r="I43" s="10">
        <v>3</v>
      </c>
    </row>
    <row r="44" spans="1:9" ht="12" x14ac:dyDescent="0.15">
      <c r="A44" s="14">
        <v>43</v>
      </c>
      <c r="B44" s="8" t="s">
        <v>172</v>
      </c>
      <c r="C44" s="16" t="s">
        <v>528</v>
      </c>
      <c r="D44" s="14" t="b">
        <f t="shared" si="0"/>
        <v>1</v>
      </c>
      <c r="E44" s="14" t="s">
        <v>972</v>
      </c>
      <c r="F44" s="14">
        <v>9</v>
      </c>
      <c r="G44" s="14">
        <v>0.47</v>
      </c>
      <c r="H44" s="4">
        <f t="shared" si="1"/>
        <v>0.47194546407970633</v>
      </c>
      <c r="I44" s="10">
        <v>3</v>
      </c>
    </row>
    <row r="45" spans="1:9" ht="12" x14ac:dyDescent="0.15">
      <c r="A45" s="14">
        <v>44</v>
      </c>
      <c r="B45" s="8" t="s">
        <v>173</v>
      </c>
      <c r="C45" s="16" t="s">
        <v>530</v>
      </c>
      <c r="D45" s="14" t="b">
        <f t="shared" si="0"/>
        <v>1</v>
      </c>
      <c r="E45" s="14" t="s">
        <v>973</v>
      </c>
      <c r="F45" s="14">
        <v>9</v>
      </c>
      <c r="G45" s="14">
        <v>0.47</v>
      </c>
      <c r="H45" s="4">
        <f t="shared" si="1"/>
        <v>0.47194546407970633</v>
      </c>
      <c r="I45" s="10">
        <v>2</v>
      </c>
    </row>
    <row r="46" spans="1:9" ht="12" x14ac:dyDescent="0.15">
      <c r="A46" s="14">
        <v>45</v>
      </c>
      <c r="B46" s="8" t="s">
        <v>174</v>
      </c>
      <c r="C46" s="16" t="s">
        <v>531</v>
      </c>
      <c r="D46" s="14" t="b">
        <f t="shared" si="0"/>
        <v>1</v>
      </c>
      <c r="E46" s="14" t="s">
        <v>974</v>
      </c>
      <c r="F46" s="14">
        <v>9</v>
      </c>
      <c r="G46" s="14">
        <v>0.47</v>
      </c>
      <c r="H46" s="4">
        <f t="shared" si="1"/>
        <v>0.47194546407970633</v>
      </c>
      <c r="I46" s="10">
        <v>2</v>
      </c>
    </row>
    <row r="47" spans="1:9" ht="12" x14ac:dyDescent="0.15">
      <c r="A47" s="14">
        <v>46</v>
      </c>
      <c r="B47" s="8" t="s">
        <v>175</v>
      </c>
      <c r="C47" s="16" t="s">
        <v>532</v>
      </c>
      <c r="D47" s="14" t="b">
        <f t="shared" si="0"/>
        <v>1</v>
      </c>
      <c r="E47" s="14" t="s">
        <v>975</v>
      </c>
      <c r="F47" s="14">
        <v>9</v>
      </c>
      <c r="G47" s="14">
        <v>0.47</v>
      </c>
      <c r="H47" s="4">
        <f t="shared" si="1"/>
        <v>0.47194546407970633</v>
      </c>
      <c r="I47" s="10">
        <v>3</v>
      </c>
    </row>
    <row r="48" spans="1:9" ht="12" x14ac:dyDescent="0.15">
      <c r="A48" s="14">
        <v>47</v>
      </c>
      <c r="B48" s="8" t="s">
        <v>176</v>
      </c>
      <c r="C48" s="16" t="s">
        <v>492</v>
      </c>
      <c r="D48" s="14" t="b">
        <f t="shared" si="0"/>
        <v>1</v>
      </c>
      <c r="E48" s="14" t="s">
        <v>976</v>
      </c>
      <c r="F48" s="14">
        <v>9</v>
      </c>
      <c r="G48" s="14">
        <v>0.47</v>
      </c>
      <c r="H48" s="4">
        <f t="shared" si="1"/>
        <v>0.47194546407970633</v>
      </c>
      <c r="I48" s="10">
        <v>3</v>
      </c>
    </row>
    <row r="49" spans="1:9" ht="12" x14ac:dyDescent="0.15">
      <c r="A49" s="14">
        <v>48</v>
      </c>
      <c r="B49" s="8" t="s">
        <v>177</v>
      </c>
      <c r="C49" s="16" t="s">
        <v>533</v>
      </c>
      <c r="D49" s="14" t="b">
        <f t="shared" si="0"/>
        <v>1</v>
      </c>
      <c r="E49" s="14" t="s">
        <v>977</v>
      </c>
      <c r="F49" s="14">
        <v>9</v>
      </c>
      <c r="G49" s="14">
        <v>0.47</v>
      </c>
      <c r="H49" s="4">
        <f t="shared" si="1"/>
        <v>0.47194546407970633</v>
      </c>
      <c r="I49" s="10">
        <v>2</v>
      </c>
    </row>
    <row r="50" spans="1:9" ht="12" x14ac:dyDescent="0.15">
      <c r="A50" s="14">
        <v>49</v>
      </c>
      <c r="B50" s="8" t="s">
        <v>83</v>
      </c>
      <c r="C50" s="16" t="s">
        <v>84</v>
      </c>
      <c r="D50" s="14" t="b">
        <f t="shared" si="0"/>
        <v>1</v>
      </c>
      <c r="E50" s="14" t="s">
        <v>978</v>
      </c>
      <c r="F50" s="14">
        <v>9</v>
      </c>
      <c r="G50" s="14">
        <v>0.47</v>
      </c>
      <c r="H50" s="4">
        <f t="shared" si="1"/>
        <v>0.47194546407970633</v>
      </c>
      <c r="I50" s="10">
        <v>2</v>
      </c>
    </row>
    <row r="51" spans="1:9" ht="12" x14ac:dyDescent="0.15">
      <c r="A51" s="14">
        <v>50</v>
      </c>
      <c r="B51" s="8" t="s">
        <v>178</v>
      </c>
      <c r="C51" s="16" t="s">
        <v>518</v>
      </c>
      <c r="D51" s="14" t="b">
        <f t="shared" si="0"/>
        <v>1</v>
      </c>
      <c r="E51" s="14" t="s">
        <v>979</v>
      </c>
      <c r="F51" s="14">
        <v>9</v>
      </c>
      <c r="G51" s="14">
        <v>0.47</v>
      </c>
      <c r="H51" s="4">
        <f t="shared" si="1"/>
        <v>0.47194546407970633</v>
      </c>
      <c r="I51" s="10">
        <v>2</v>
      </c>
    </row>
    <row r="52" spans="1:9" ht="12" x14ac:dyDescent="0.15">
      <c r="A52" s="14">
        <v>51</v>
      </c>
      <c r="B52" s="8" t="s">
        <v>113</v>
      </c>
      <c r="C52" s="16" t="s">
        <v>114</v>
      </c>
      <c r="D52" s="14" t="b">
        <f t="shared" si="0"/>
        <v>1</v>
      </c>
      <c r="E52" s="14" t="s">
        <v>980</v>
      </c>
      <c r="F52" s="14">
        <v>9</v>
      </c>
      <c r="G52" s="14">
        <v>0.47</v>
      </c>
      <c r="H52" s="4">
        <f t="shared" si="1"/>
        <v>0.47194546407970633</v>
      </c>
      <c r="I52" s="10">
        <v>3</v>
      </c>
    </row>
    <row r="53" spans="1:9" ht="12" x14ac:dyDescent="0.15">
      <c r="A53" s="14">
        <v>52</v>
      </c>
      <c r="B53" s="8" t="s">
        <v>179</v>
      </c>
      <c r="C53" s="16" t="s">
        <v>534</v>
      </c>
      <c r="D53" s="14" t="b">
        <f t="shared" si="0"/>
        <v>1</v>
      </c>
      <c r="E53" s="14" t="s">
        <v>981</v>
      </c>
      <c r="F53" s="14">
        <v>9</v>
      </c>
      <c r="G53" s="14">
        <v>0.47</v>
      </c>
      <c r="H53" s="4">
        <f t="shared" si="1"/>
        <v>0.47194546407970633</v>
      </c>
      <c r="I53" s="10">
        <v>3</v>
      </c>
    </row>
    <row r="54" spans="1:9" ht="12" x14ac:dyDescent="0.15">
      <c r="A54" s="14">
        <v>53</v>
      </c>
      <c r="B54" s="8" t="s">
        <v>180</v>
      </c>
      <c r="C54" s="16" t="s">
        <v>535</v>
      </c>
      <c r="D54" s="14" t="b">
        <f t="shared" si="0"/>
        <v>1</v>
      </c>
      <c r="E54" s="14" t="s">
        <v>982</v>
      </c>
      <c r="F54" s="14">
        <v>9</v>
      </c>
      <c r="G54" s="14">
        <v>0.47</v>
      </c>
      <c r="H54" s="4">
        <f t="shared" si="1"/>
        <v>0.47194546407970633</v>
      </c>
      <c r="I54" s="10">
        <v>3</v>
      </c>
    </row>
    <row r="55" spans="1:9" ht="12" x14ac:dyDescent="0.15">
      <c r="A55" s="14">
        <v>54</v>
      </c>
      <c r="B55" s="8" t="s">
        <v>181</v>
      </c>
      <c r="C55" s="16" t="s">
        <v>536</v>
      </c>
      <c r="D55" s="14" t="b">
        <f t="shared" si="0"/>
        <v>1</v>
      </c>
      <c r="E55" s="14" t="s">
        <v>983</v>
      </c>
      <c r="F55" s="14">
        <v>9</v>
      </c>
      <c r="G55" s="14">
        <v>0.47</v>
      </c>
      <c r="H55" s="4">
        <f t="shared" si="1"/>
        <v>0.47194546407970633</v>
      </c>
      <c r="I55" s="10">
        <v>2</v>
      </c>
    </row>
    <row r="56" spans="1:9" ht="12" x14ac:dyDescent="0.15">
      <c r="A56" s="14">
        <v>55</v>
      </c>
      <c r="B56" s="8" t="s">
        <v>182</v>
      </c>
      <c r="C56" s="16" t="s">
        <v>537</v>
      </c>
      <c r="D56" s="14" t="b">
        <f t="shared" si="0"/>
        <v>1</v>
      </c>
      <c r="E56" s="14" t="s">
        <v>984</v>
      </c>
      <c r="F56" s="14">
        <v>9</v>
      </c>
      <c r="G56" s="14">
        <v>0.47</v>
      </c>
      <c r="H56" s="4">
        <f t="shared" si="1"/>
        <v>0.47194546407970633</v>
      </c>
      <c r="I56" s="10">
        <v>3</v>
      </c>
    </row>
    <row r="57" spans="1:9" ht="12" x14ac:dyDescent="0.15">
      <c r="A57" s="14">
        <v>56</v>
      </c>
      <c r="B57" s="8" t="s">
        <v>183</v>
      </c>
      <c r="C57" s="16" t="s">
        <v>538</v>
      </c>
      <c r="D57" s="14" t="b">
        <f t="shared" si="0"/>
        <v>1</v>
      </c>
      <c r="E57" s="14" t="s">
        <v>985</v>
      </c>
      <c r="F57" s="14">
        <v>9</v>
      </c>
      <c r="G57" s="14">
        <v>0.47</v>
      </c>
      <c r="H57" s="4">
        <f t="shared" si="1"/>
        <v>0.47194546407970633</v>
      </c>
      <c r="I57" s="10">
        <v>2</v>
      </c>
    </row>
    <row r="58" spans="1:9" ht="12" x14ac:dyDescent="0.15">
      <c r="A58" s="14">
        <v>57</v>
      </c>
      <c r="B58" s="8" t="s">
        <v>32</v>
      </c>
      <c r="C58" s="16" t="s">
        <v>33</v>
      </c>
      <c r="D58" s="14" t="b">
        <f t="shared" si="0"/>
        <v>1</v>
      </c>
      <c r="E58" s="14" t="s">
        <v>986</v>
      </c>
      <c r="F58" s="14">
        <v>8</v>
      </c>
      <c r="G58" s="14">
        <v>0.42</v>
      </c>
      <c r="H58" s="4">
        <f t="shared" si="1"/>
        <v>0.41950707918196117</v>
      </c>
      <c r="I58" s="10">
        <v>3</v>
      </c>
    </row>
    <row r="59" spans="1:9" ht="12" x14ac:dyDescent="0.15">
      <c r="A59" s="14">
        <v>58</v>
      </c>
      <c r="B59" s="8" t="s">
        <v>184</v>
      </c>
      <c r="C59" s="16" t="s">
        <v>539</v>
      </c>
      <c r="D59" s="14" t="b">
        <f t="shared" si="0"/>
        <v>1</v>
      </c>
      <c r="E59" s="14" t="s">
        <v>987</v>
      </c>
      <c r="F59" s="14">
        <v>8</v>
      </c>
      <c r="G59" s="14">
        <v>0.42</v>
      </c>
      <c r="H59" s="4">
        <f t="shared" si="1"/>
        <v>0.41950707918196117</v>
      </c>
      <c r="I59" s="10">
        <v>3</v>
      </c>
    </row>
    <row r="60" spans="1:9" ht="12" x14ac:dyDescent="0.15">
      <c r="A60" s="14">
        <v>59</v>
      </c>
      <c r="B60" s="8" t="s">
        <v>185</v>
      </c>
      <c r="C60" s="16" t="s">
        <v>540</v>
      </c>
      <c r="D60" s="14" t="b">
        <f t="shared" si="0"/>
        <v>1</v>
      </c>
      <c r="E60" s="14" t="s">
        <v>988</v>
      </c>
      <c r="F60" s="14">
        <v>8</v>
      </c>
      <c r="G60" s="14">
        <v>0.42</v>
      </c>
      <c r="H60" s="4">
        <f t="shared" si="1"/>
        <v>0.41950707918196117</v>
      </c>
      <c r="I60" s="10">
        <v>3</v>
      </c>
    </row>
    <row r="61" spans="1:9" ht="12" x14ac:dyDescent="0.15">
      <c r="A61" s="14">
        <v>60</v>
      </c>
      <c r="B61" s="8" t="s">
        <v>186</v>
      </c>
      <c r="C61" s="16" t="s">
        <v>529</v>
      </c>
      <c r="D61" s="14" t="b">
        <f t="shared" si="0"/>
        <v>1</v>
      </c>
      <c r="E61" s="14" t="s">
        <v>989</v>
      </c>
      <c r="F61" s="14">
        <v>8</v>
      </c>
      <c r="G61" s="14">
        <v>0.42</v>
      </c>
      <c r="H61" s="4">
        <f t="shared" si="1"/>
        <v>0.41950707918196117</v>
      </c>
      <c r="I61" s="10">
        <v>2</v>
      </c>
    </row>
    <row r="62" spans="1:9" ht="12" x14ac:dyDescent="0.15">
      <c r="A62" s="14">
        <v>61</v>
      </c>
      <c r="B62" s="8" t="s">
        <v>187</v>
      </c>
      <c r="C62" s="16" t="s">
        <v>541</v>
      </c>
      <c r="D62" s="14" t="b">
        <f t="shared" si="0"/>
        <v>1</v>
      </c>
      <c r="E62" s="14" t="s">
        <v>990</v>
      </c>
      <c r="F62" s="14">
        <v>8</v>
      </c>
      <c r="G62" s="14">
        <v>0.42</v>
      </c>
      <c r="H62" s="4">
        <f t="shared" si="1"/>
        <v>0.41950707918196117</v>
      </c>
      <c r="I62" s="10">
        <v>3</v>
      </c>
    </row>
    <row r="63" spans="1:9" ht="12" x14ac:dyDescent="0.15">
      <c r="A63" s="14">
        <v>62</v>
      </c>
      <c r="B63" s="8" t="s">
        <v>188</v>
      </c>
      <c r="C63" s="16" t="s">
        <v>542</v>
      </c>
      <c r="D63" s="14" t="b">
        <f t="shared" si="0"/>
        <v>1</v>
      </c>
      <c r="E63" s="14" t="s">
        <v>991</v>
      </c>
      <c r="F63" s="14">
        <v>8</v>
      </c>
      <c r="G63" s="14">
        <v>0.42</v>
      </c>
      <c r="H63" s="4">
        <f t="shared" si="1"/>
        <v>0.41950707918196117</v>
      </c>
      <c r="I63" s="10">
        <v>3</v>
      </c>
    </row>
    <row r="64" spans="1:9" ht="12" x14ac:dyDescent="0.15">
      <c r="A64" s="14">
        <v>63</v>
      </c>
      <c r="B64" s="8" t="s">
        <v>189</v>
      </c>
      <c r="C64" s="16" t="s">
        <v>543</v>
      </c>
      <c r="D64" s="14" t="b">
        <f t="shared" si="0"/>
        <v>1</v>
      </c>
      <c r="E64" s="14" t="s">
        <v>992</v>
      </c>
      <c r="F64" s="14">
        <v>8</v>
      </c>
      <c r="G64" s="14">
        <v>0.42</v>
      </c>
      <c r="H64" s="4">
        <f t="shared" si="1"/>
        <v>0.41950707918196117</v>
      </c>
      <c r="I64" s="10">
        <v>3</v>
      </c>
    </row>
    <row r="65" spans="1:9" ht="12" x14ac:dyDescent="0.15">
      <c r="A65" s="14">
        <v>64</v>
      </c>
      <c r="B65" s="8" t="s">
        <v>190</v>
      </c>
      <c r="C65" s="16" t="s">
        <v>544</v>
      </c>
      <c r="D65" s="14" t="b">
        <f t="shared" si="0"/>
        <v>1</v>
      </c>
      <c r="E65" s="14" t="s">
        <v>993</v>
      </c>
      <c r="F65" s="14">
        <v>8</v>
      </c>
      <c r="G65" s="14">
        <v>0.42</v>
      </c>
      <c r="H65" s="4">
        <f t="shared" si="1"/>
        <v>0.41950707918196117</v>
      </c>
      <c r="I65" s="10">
        <v>3</v>
      </c>
    </row>
    <row r="66" spans="1:9" ht="12" x14ac:dyDescent="0.15">
      <c r="A66" s="14">
        <v>65</v>
      </c>
      <c r="B66" s="8" t="s">
        <v>54</v>
      </c>
      <c r="C66" s="16" t="s">
        <v>55</v>
      </c>
      <c r="D66" s="14" t="b">
        <f t="shared" si="0"/>
        <v>1</v>
      </c>
      <c r="E66" s="14" t="s">
        <v>994</v>
      </c>
      <c r="F66" s="14">
        <v>7</v>
      </c>
      <c r="G66" s="14">
        <v>0.37</v>
      </c>
      <c r="H66" s="4">
        <f t="shared" si="1"/>
        <v>0.36706869428421607</v>
      </c>
      <c r="I66" s="10">
        <v>3</v>
      </c>
    </row>
    <row r="67" spans="1:9" ht="12" x14ac:dyDescent="0.15">
      <c r="A67" s="14">
        <v>66</v>
      </c>
      <c r="B67" s="8" t="s">
        <v>191</v>
      </c>
      <c r="C67" s="16" t="s">
        <v>545</v>
      </c>
      <c r="D67" s="14" t="b">
        <f t="shared" ref="D67:D130" si="2">EXACT(B67,C67)</f>
        <v>1</v>
      </c>
      <c r="E67" s="14" t="s">
        <v>995</v>
      </c>
      <c r="F67" s="14">
        <v>7</v>
      </c>
      <c r="G67" s="14">
        <v>0.37</v>
      </c>
      <c r="H67" s="4">
        <f t="shared" ref="H67:H130" si="3">F67/F$399*100</f>
        <v>0.36706869428421607</v>
      </c>
      <c r="I67" s="10">
        <v>2</v>
      </c>
    </row>
    <row r="68" spans="1:9" ht="12" x14ac:dyDescent="0.15">
      <c r="A68" s="14">
        <v>67</v>
      </c>
      <c r="B68" s="8" t="s">
        <v>192</v>
      </c>
      <c r="C68" s="16" t="s">
        <v>546</v>
      </c>
      <c r="D68" s="14" t="b">
        <f t="shared" si="2"/>
        <v>1</v>
      </c>
      <c r="E68" s="14" t="s">
        <v>996</v>
      </c>
      <c r="F68" s="14">
        <v>7</v>
      </c>
      <c r="G68" s="14">
        <v>0.37</v>
      </c>
      <c r="H68" s="4">
        <f t="shared" si="3"/>
        <v>0.36706869428421607</v>
      </c>
      <c r="I68" s="10">
        <v>3</v>
      </c>
    </row>
    <row r="69" spans="1:9" ht="12" x14ac:dyDescent="0.15">
      <c r="A69" s="14">
        <v>68</v>
      </c>
      <c r="B69" s="8" t="s">
        <v>193</v>
      </c>
      <c r="C69" s="16" t="s">
        <v>548</v>
      </c>
      <c r="D69" s="14" t="b">
        <f t="shared" si="2"/>
        <v>1</v>
      </c>
      <c r="E69" s="14" t="s">
        <v>997</v>
      </c>
      <c r="F69" s="14">
        <v>7</v>
      </c>
      <c r="G69" s="14">
        <v>0.37</v>
      </c>
      <c r="H69" s="4">
        <f t="shared" si="3"/>
        <v>0.36706869428421607</v>
      </c>
      <c r="I69" s="10">
        <v>2</v>
      </c>
    </row>
    <row r="70" spans="1:9" ht="12" x14ac:dyDescent="0.15">
      <c r="A70" s="14">
        <v>69</v>
      </c>
      <c r="B70" s="8" t="s">
        <v>194</v>
      </c>
      <c r="C70" s="16" t="s">
        <v>547</v>
      </c>
      <c r="D70" s="14" t="b">
        <f t="shared" si="2"/>
        <v>1</v>
      </c>
      <c r="E70" s="14" t="s">
        <v>998</v>
      </c>
      <c r="F70" s="14">
        <v>7</v>
      </c>
      <c r="G70" s="14">
        <v>0.37</v>
      </c>
      <c r="H70" s="4">
        <f t="shared" si="3"/>
        <v>0.36706869428421607</v>
      </c>
      <c r="I70" s="10">
        <v>3</v>
      </c>
    </row>
    <row r="71" spans="1:9" ht="12" x14ac:dyDescent="0.15">
      <c r="A71" s="14">
        <v>70</v>
      </c>
      <c r="B71" s="8" t="s">
        <v>195</v>
      </c>
      <c r="C71" s="16" t="s">
        <v>549</v>
      </c>
      <c r="D71" s="14" t="b">
        <f t="shared" si="2"/>
        <v>1</v>
      </c>
      <c r="E71" s="14" t="s">
        <v>999</v>
      </c>
      <c r="F71" s="14">
        <v>7</v>
      </c>
      <c r="G71" s="14">
        <v>0.37</v>
      </c>
      <c r="H71" s="4">
        <f t="shared" si="3"/>
        <v>0.36706869428421607</v>
      </c>
      <c r="I71" s="10">
        <v>2</v>
      </c>
    </row>
    <row r="72" spans="1:9" ht="12" x14ac:dyDescent="0.15">
      <c r="A72" s="14">
        <v>71</v>
      </c>
      <c r="B72" s="8" t="s">
        <v>196</v>
      </c>
      <c r="C72" s="16" t="s">
        <v>550</v>
      </c>
      <c r="D72" s="14" t="b">
        <f t="shared" si="2"/>
        <v>1</v>
      </c>
      <c r="E72" s="14" t="s">
        <v>1000</v>
      </c>
      <c r="F72" s="14">
        <v>7</v>
      </c>
      <c r="G72" s="14">
        <v>0.37</v>
      </c>
      <c r="H72" s="4">
        <f t="shared" si="3"/>
        <v>0.36706869428421607</v>
      </c>
      <c r="I72" s="10">
        <v>2</v>
      </c>
    </row>
    <row r="73" spans="1:9" ht="12" x14ac:dyDescent="0.15">
      <c r="A73" s="14">
        <v>72</v>
      </c>
      <c r="B73" s="8" t="s">
        <v>197</v>
      </c>
      <c r="C73" s="16" t="s">
        <v>551</v>
      </c>
      <c r="D73" s="14" t="b">
        <f t="shared" si="2"/>
        <v>1</v>
      </c>
      <c r="E73" s="14" t="s">
        <v>1001</v>
      </c>
      <c r="F73" s="14">
        <v>7</v>
      </c>
      <c r="G73" s="14">
        <v>0.37</v>
      </c>
      <c r="H73" s="4">
        <f t="shared" si="3"/>
        <v>0.36706869428421607</v>
      </c>
      <c r="I73" s="10">
        <v>2</v>
      </c>
    </row>
    <row r="74" spans="1:9" ht="12" x14ac:dyDescent="0.15">
      <c r="A74" s="14">
        <v>73</v>
      </c>
      <c r="B74" s="8" t="s">
        <v>111</v>
      </c>
      <c r="C74" s="16" t="s">
        <v>112</v>
      </c>
      <c r="D74" s="14" t="b">
        <f t="shared" si="2"/>
        <v>1</v>
      </c>
      <c r="E74" s="14" t="s">
        <v>8</v>
      </c>
      <c r="F74" s="14">
        <v>7</v>
      </c>
      <c r="G74" s="14">
        <v>0.37</v>
      </c>
      <c r="H74" s="4">
        <f t="shared" si="3"/>
        <v>0.36706869428421607</v>
      </c>
      <c r="I74" s="10">
        <v>2</v>
      </c>
    </row>
    <row r="75" spans="1:9" ht="12" x14ac:dyDescent="0.15">
      <c r="A75" s="14">
        <v>74</v>
      </c>
      <c r="B75" s="8" t="s">
        <v>198</v>
      </c>
      <c r="C75" s="16" t="s">
        <v>552</v>
      </c>
      <c r="D75" s="14" t="b">
        <f t="shared" si="2"/>
        <v>1</v>
      </c>
      <c r="E75" s="14" t="s">
        <v>1002</v>
      </c>
      <c r="F75" s="14">
        <v>7</v>
      </c>
      <c r="G75" s="14">
        <v>0.37</v>
      </c>
      <c r="H75" s="4">
        <f t="shared" si="3"/>
        <v>0.36706869428421607</v>
      </c>
      <c r="I75" s="10">
        <v>3</v>
      </c>
    </row>
    <row r="76" spans="1:9" ht="12" x14ac:dyDescent="0.15">
      <c r="A76" s="14">
        <v>75</v>
      </c>
      <c r="B76" s="8" t="s">
        <v>129</v>
      </c>
      <c r="C76" s="16" t="s">
        <v>130</v>
      </c>
      <c r="D76" s="14" t="b">
        <f t="shared" si="2"/>
        <v>1</v>
      </c>
      <c r="E76" s="14" t="s">
        <v>1003</v>
      </c>
      <c r="F76" s="14">
        <v>7</v>
      </c>
      <c r="G76" s="14">
        <v>0.37</v>
      </c>
      <c r="H76" s="4">
        <f t="shared" si="3"/>
        <v>0.36706869428421607</v>
      </c>
      <c r="I76" s="10">
        <v>2</v>
      </c>
    </row>
    <row r="77" spans="1:9" ht="12" x14ac:dyDescent="0.15">
      <c r="A77" s="14">
        <v>76</v>
      </c>
      <c r="B77" s="8" t="s">
        <v>58</v>
      </c>
      <c r="C77" s="16" t="s">
        <v>59</v>
      </c>
      <c r="D77" s="14" t="b">
        <f t="shared" si="2"/>
        <v>1</v>
      </c>
      <c r="E77" s="14" t="s">
        <v>1004</v>
      </c>
      <c r="F77" s="14">
        <v>6</v>
      </c>
      <c r="G77" s="14">
        <v>0.31</v>
      </c>
      <c r="H77" s="4">
        <f t="shared" si="3"/>
        <v>0.31463030938647091</v>
      </c>
      <c r="I77" s="10">
        <v>2</v>
      </c>
    </row>
    <row r="78" spans="1:9" ht="12" x14ac:dyDescent="0.15">
      <c r="A78" s="14">
        <v>77</v>
      </c>
      <c r="B78" s="8" t="s">
        <v>46</v>
      </c>
      <c r="C78" s="16" t="s">
        <v>47</v>
      </c>
      <c r="D78" s="14" t="b">
        <f t="shared" si="2"/>
        <v>1</v>
      </c>
      <c r="E78" s="14" t="s">
        <v>1005</v>
      </c>
      <c r="F78" s="14">
        <v>6</v>
      </c>
      <c r="G78" s="14">
        <v>0.31</v>
      </c>
      <c r="H78" s="4">
        <f t="shared" si="3"/>
        <v>0.31463030938647091</v>
      </c>
      <c r="I78" s="10">
        <v>3</v>
      </c>
    </row>
    <row r="79" spans="1:9" ht="12" x14ac:dyDescent="0.15">
      <c r="A79" s="14">
        <v>78</v>
      </c>
      <c r="B79" s="8" t="s">
        <v>34</v>
      </c>
      <c r="C79" s="16" t="s">
        <v>35</v>
      </c>
      <c r="D79" s="14" t="b">
        <f t="shared" si="2"/>
        <v>1</v>
      </c>
      <c r="E79" s="14" t="s">
        <v>1006</v>
      </c>
      <c r="F79" s="14">
        <v>6</v>
      </c>
      <c r="G79" s="14">
        <v>0.31</v>
      </c>
      <c r="H79" s="4">
        <f t="shared" si="3"/>
        <v>0.31463030938647091</v>
      </c>
      <c r="I79" s="10">
        <v>3</v>
      </c>
    </row>
    <row r="80" spans="1:9" ht="12" x14ac:dyDescent="0.15">
      <c r="A80" s="14">
        <v>79</v>
      </c>
      <c r="B80" s="8" t="s">
        <v>199</v>
      </c>
      <c r="C80" s="16" t="s">
        <v>553</v>
      </c>
      <c r="D80" s="14" t="b">
        <f t="shared" si="2"/>
        <v>1</v>
      </c>
      <c r="E80" s="14" t="s">
        <v>1007</v>
      </c>
      <c r="F80" s="14">
        <v>6</v>
      </c>
      <c r="G80" s="14">
        <v>0.31</v>
      </c>
      <c r="H80" s="4">
        <f t="shared" si="3"/>
        <v>0.31463030938647091</v>
      </c>
      <c r="I80" s="10">
        <v>3</v>
      </c>
    </row>
    <row r="81" spans="1:9" ht="12" x14ac:dyDescent="0.15">
      <c r="A81" s="14">
        <v>80</v>
      </c>
      <c r="B81" s="8" t="s">
        <v>200</v>
      </c>
      <c r="C81" s="16" t="s">
        <v>554</v>
      </c>
      <c r="D81" s="14" t="b">
        <f t="shared" si="2"/>
        <v>1</v>
      </c>
      <c r="E81" s="14" t="s">
        <v>1008</v>
      </c>
      <c r="F81" s="14">
        <v>6</v>
      </c>
      <c r="G81" s="14">
        <v>0.31</v>
      </c>
      <c r="H81" s="4">
        <f t="shared" si="3"/>
        <v>0.31463030938647091</v>
      </c>
      <c r="I81" s="10">
        <v>3</v>
      </c>
    </row>
    <row r="82" spans="1:9" ht="12" x14ac:dyDescent="0.15">
      <c r="A82" s="14">
        <v>81</v>
      </c>
      <c r="B82" s="8" t="s">
        <v>201</v>
      </c>
      <c r="C82" s="16" t="s">
        <v>555</v>
      </c>
      <c r="D82" s="14" t="b">
        <f t="shared" si="2"/>
        <v>1</v>
      </c>
      <c r="E82" s="14" t="s">
        <v>1009</v>
      </c>
      <c r="F82" s="14">
        <v>6</v>
      </c>
      <c r="G82" s="14">
        <v>0.31</v>
      </c>
      <c r="H82" s="4">
        <f t="shared" si="3"/>
        <v>0.31463030938647091</v>
      </c>
      <c r="I82" s="10">
        <v>3</v>
      </c>
    </row>
    <row r="83" spans="1:9" ht="12" x14ac:dyDescent="0.15">
      <c r="A83" s="14">
        <v>82</v>
      </c>
      <c r="B83" s="8" t="s">
        <v>202</v>
      </c>
      <c r="C83" s="16" t="s">
        <v>556</v>
      </c>
      <c r="D83" s="14" t="b">
        <f t="shared" si="2"/>
        <v>1</v>
      </c>
      <c r="E83" s="14" t="s">
        <v>1010</v>
      </c>
      <c r="F83" s="14">
        <v>6</v>
      </c>
      <c r="G83" s="14">
        <v>0.31</v>
      </c>
      <c r="H83" s="4">
        <f t="shared" si="3"/>
        <v>0.31463030938647091</v>
      </c>
      <c r="I83" s="10">
        <v>3</v>
      </c>
    </row>
    <row r="84" spans="1:9" ht="12" x14ac:dyDescent="0.15">
      <c r="A84" s="14">
        <v>83</v>
      </c>
      <c r="B84" s="8" t="s">
        <v>203</v>
      </c>
      <c r="C84" s="16" t="s">
        <v>557</v>
      </c>
      <c r="D84" s="14" t="b">
        <f t="shared" si="2"/>
        <v>1</v>
      </c>
      <c r="E84" s="14" t="s">
        <v>1011</v>
      </c>
      <c r="F84" s="14">
        <v>6</v>
      </c>
      <c r="G84" s="14">
        <v>0.31</v>
      </c>
      <c r="H84" s="4">
        <f t="shared" si="3"/>
        <v>0.31463030938647091</v>
      </c>
      <c r="I84" s="10">
        <v>3</v>
      </c>
    </row>
    <row r="85" spans="1:9" ht="12" x14ac:dyDescent="0.15">
      <c r="A85" s="14">
        <v>84</v>
      </c>
      <c r="B85" s="8" t="s">
        <v>204</v>
      </c>
      <c r="C85" s="16" t="s">
        <v>558</v>
      </c>
      <c r="D85" s="14" t="b">
        <f t="shared" si="2"/>
        <v>1</v>
      </c>
      <c r="E85" s="14" t="s">
        <v>1012</v>
      </c>
      <c r="F85" s="14">
        <v>6</v>
      </c>
      <c r="G85" s="14">
        <v>0.31</v>
      </c>
      <c r="H85" s="4">
        <f t="shared" si="3"/>
        <v>0.31463030938647091</v>
      </c>
      <c r="I85" s="10">
        <v>3</v>
      </c>
    </row>
    <row r="86" spans="1:9" ht="12" x14ac:dyDescent="0.15">
      <c r="A86" s="14">
        <v>85</v>
      </c>
      <c r="B86" s="8" t="s">
        <v>205</v>
      </c>
      <c r="C86" s="16" t="s">
        <v>764</v>
      </c>
      <c r="D86" s="14" t="b">
        <f t="shared" si="2"/>
        <v>1</v>
      </c>
      <c r="E86" s="14" t="s">
        <v>1013</v>
      </c>
      <c r="F86" s="14">
        <v>6</v>
      </c>
      <c r="G86" s="14">
        <v>0.31</v>
      </c>
      <c r="H86" s="4">
        <f t="shared" si="3"/>
        <v>0.31463030938647091</v>
      </c>
      <c r="I86" s="10">
        <v>3</v>
      </c>
    </row>
    <row r="87" spans="1:9" ht="12" x14ac:dyDescent="0.15">
      <c r="A87" s="14">
        <v>86</v>
      </c>
      <c r="B87" s="8" t="s">
        <v>50</v>
      </c>
      <c r="C87" s="16" t="s">
        <v>51</v>
      </c>
      <c r="D87" s="14" t="b">
        <f t="shared" si="2"/>
        <v>1</v>
      </c>
      <c r="E87" s="14" t="s">
        <v>767</v>
      </c>
      <c r="F87" s="14">
        <v>6</v>
      </c>
      <c r="G87" s="14">
        <v>0.31</v>
      </c>
      <c r="H87" s="4">
        <f t="shared" si="3"/>
        <v>0.31463030938647091</v>
      </c>
      <c r="I87" s="10">
        <v>3</v>
      </c>
    </row>
    <row r="88" spans="1:9" ht="12" x14ac:dyDescent="0.15">
      <c r="A88" s="14">
        <v>87</v>
      </c>
      <c r="B88" s="8" t="s">
        <v>206</v>
      </c>
      <c r="C88" s="16" t="s">
        <v>515</v>
      </c>
      <c r="D88" s="14" t="b">
        <f t="shared" si="2"/>
        <v>1</v>
      </c>
      <c r="E88" s="14" t="s">
        <v>1014</v>
      </c>
      <c r="F88" s="14">
        <v>6</v>
      </c>
      <c r="G88" s="14">
        <v>0.31</v>
      </c>
      <c r="H88" s="4">
        <f t="shared" si="3"/>
        <v>0.31463030938647091</v>
      </c>
      <c r="I88" s="10">
        <v>3</v>
      </c>
    </row>
    <row r="89" spans="1:9" ht="12" x14ac:dyDescent="0.15">
      <c r="A89" s="14">
        <v>88</v>
      </c>
      <c r="B89" s="8" t="s">
        <v>207</v>
      </c>
      <c r="C89" s="16" t="s">
        <v>559</v>
      </c>
      <c r="D89" s="14" t="b">
        <f t="shared" si="2"/>
        <v>1</v>
      </c>
      <c r="E89" s="14" t="s">
        <v>1015</v>
      </c>
      <c r="F89" s="14">
        <v>6</v>
      </c>
      <c r="G89" s="14">
        <v>0.31</v>
      </c>
      <c r="H89" s="4">
        <f t="shared" si="3"/>
        <v>0.31463030938647091</v>
      </c>
      <c r="I89" s="10">
        <v>3</v>
      </c>
    </row>
    <row r="90" spans="1:9" ht="12" x14ac:dyDescent="0.15">
      <c r="A90" s="14">
        <v>89</v>
      </c>
      <c r="B90" s="8" t="s">
        <v>208</v>
      </c>
      <c r="C90" s="16" t="s">
        <v>560</v>
      </c>
      <c r="D90" s="14" t="b">
        <f t="shared" si="2"/>
        <v>1</v>
      </c>
      <c r="E90" s="14" t="s">
        <v>1016</v>
      </c>
      <c r="F90" s="14">
        <v>6</v>
      </c>
      <c r="G90" s="14">
        <v>0.31</v>
      </c>
      <c r="H90" s="4">
        <f t="shared" si="3"/>
        <v>0.31463030938647091</v>
      </c>
      <c r="I90" s="10">
        <v>3</v>
      </c>
    </row>
    <row r="91" spans="1:9" ht="12" x14ac:dyDescent="0.15">
      <c r="A91" s="14">
        <v>90</v>
      </c>
      <c r="B91" s="8" t="s">
        <v>209</v>
      </c>
      <c r="C91" s="16" t="s">
        <v>561</v>
      </c>
      <c r="D91" s="14" t="b">
        <f t="shared" si="2"/>
        <v>1</v>
      </c>
      <c r="E91" s="14" t="s">
        <v>1017</v>
      </c>
      <c r="F91" s="14">
        <v>6</v>
      </c>
      <c r="G91" s="14">
        <v>0.31</v>
      </c>
      <c r="H91" s="4">
        <f t="shared" si="3"/>
        <v>0.31463030938647091</v>
      </c>
      <c r="I91" s="10">
        <v>3</v>
      </c>
    </row>
    <row r="92" spans="1:9" ht="12" x14ac:dyDescent="0.15">
      <c r="A92" s="14">
        <v>91</v>
      </c>
      <c r="B92" s="8" t="s">
        <v>210</v>
      </c>
      <c r="C92" s="16" t="s">
        <v>765</v>
      </c>
      <c r="D92" s="14" t="b">
        <f t="shared" si="2"/>
        <v>1</v>
      </c>
      <c r="E92" s="18" t="s">
        <v>766</v>
      </c>
      <c r="F92" s="14">
        <v>6</v>
      </c>
      <c r="G92" s="14">
        <v>0.31</v>
      </c>
      <c r="H92" s="4">
        <f t="shared" si="3"/>
        <v>0.31463030938647091</v>
      </c>
      <c r="I92" s="10">
        <v>2</v>
      </c>
    </row>
    <row r="93" spans="1:9" ht="12" x14ac:dyDescent="0.15">
      <c r="A93" s="14">
        <v>92</v>
      </c>
      <c r="B93" s="8" t="s">
        <v>211</v>
      </c>
      <c r="C93" s="16" t="s">
        <v>562</v>
      </c>
      <c r="D93" s="14" t="b">
        <f t="shared" si="2"/>
        <v>1</v>
      </c>
      <c r="E93" s="14" t="s">
        <v>1018</v>
      </c>
      <c r="F93" s="14">
        <v>6</v>
      </c>
      <c r="G93" s="14">
        <v>0.31</v>
      </c>
      <c r="H93" s="4">
        <f t="shared" si="3"/>
        <v>0.31463030938647091</v>
      </c>
      <c r="I93" s="10">
        <v>2</v>
      </c>
    </row>
    <row r="94" spans="1:9" ht="12" x14ac:dyDescent="0.15">
      <c r="A94" s="14">
        <v>93</v>
      </c>
      <c r="B94" s="8" t="s">
        <v>212</v>
      </c>
      <c r="C94" s="16" t="s">
        <v>563</v>
      </c>
      <c r="D94" s="14" t="b">
        <f t="shared" si="2"/>
        <v>1</v>
      </c>
      <c r="E94" s="14" t="s">
        <v>1019</v>
      </c>
      <c r="F94" s="14">
        <v>6</v>
      </c>
      <c r="G94" s="14">
        <v>0.31</v>
      </c>
      <c r="H94" s="4">
        <f t="shared" si="3"/>
        <v>0.31463030938647091</v>
      </c>
      <c r="I94" s="10">
        <v>3</v>
      </c>
    </row>
    <row r="95" spans="1:9" ht="12" x14ac:dyDescent="0.15">
      <c r="A95" s="14">
        <v>94</v>
      </c>
      <c r="B95" s="8" t="s">
        <v>213</v>
      </c>
      <c r="C95" s="16" t="s">
        <v>564</v>
      </c>
      <c r="D95" s="14" t="b">
        <f t="shared" si="2"/>
        <v>1</v>
      </c>
      <c r="E95" s="14" t="s">
        <v>1020</v>
      </c>
      <c r="F95" s="14">
        <v>6</v>
      </c>
      <c r="G95" s="14">
        <v>0.31</v>
      </c>
      <c r="H95" s="4">
        <f t="shared" si="3"/>
        <v>0.31463030938647091</v>
      </c>
      <c r="I95" s="10">
        <v>2</v>
      </c>
    </row>
    <row r="96" spans="1:9" ht="12" x14ac:dyDescent="0.15">
      <c r="A96" s="14">
        <v>95</v>
      </c>
      <c r="B96" s="8" t="s">
        <v>214</v>
      </c>
      <c r="C96" s="16" t="s">
        <v>565</v>
      </c>
      <c r="D96" s="14" t="b">
        <f t="shared" si="2"/>
        <v>1</v>
      </c>
      <c r="E96" s="14" t="s">
        <v>1021</v>
      </c>
      <c r="F96" s="14">
        <v>6</v>
      </c>
      <c r="G96" s="14">
        <v>0.31</v>
      </c>
      <c r="H96" s="4">
        <f t="shared" si="3"/>
        <v>0.31463030938647091</v>
      </c>
      <c r="I96" s="10">
        <v>3</v>
      </c>
    </row>
    <row r="97" spans="1:11" ht="12" x14ac:dyDescent="0.15">
      <c r="A97" s="14">
        <v>96</v>
      </c>
      <c r="B97" s="8" t="s">
        <v>215</v>
      </c>
      <c r="C97" s="16" t="s">
        <v>566</v>
      </c>
      <c r="D97" s="14" t="b">
        <f t="shared" si="2"/>
        <v>1</v>
      </c>
      <c r="E97" s="14" t="s">
        <v>1022</v>
      </c>
      <c r="F97" s="14">
        <v>6</v>
      </c>
      <c r="G97" s="14">
        <v>0.31</v>
      </c>
      <c r="H97" s="4">
        <f t="shared" si="3"/>
        <v>0.31463030938647091</v>
      </c>
      <c r="I97" s="10">
        <v>3</v>
      </c>
    </row>
    <row r="98" spans="1:11" ht="12" x14ac:dyDescent="0.15">
      <c r="A98" s="14">
        <v>97</v>
      </c>
      <c r="B98" s="8" t="s">
        <v>216</v>
      </c>
      <c r="C98" s="16" t="s">
        <v>568</v>
      </c>
      <c r="D98" s="14" t="b">
        <f t="shared" si="2"/>
        <v>1</v>
      </c>
      <c r="E98" s="14" t="s">
        <v>1023</v>
      </c>
      <c r="F98" s="14">
        <v>6</v>
      </c>
      <c r="G98" s="14">
        <v>0.31</v>
      </c>
      <c r="H98" s="4">
        <f t="shared" si="3"/>
        <v>0.31463030938647091</v>
      </c>
      <c r="I98" s="10">
        <v>3</v>
      </c>
    </row>
    <row r="99" spans="1:11" ht="12" x14ac:dyDescent="0.15">
      <c r="A99" s="14">
        <v>98</v>
      </c>
      <c r="B99" s="8" t="s">
        <v>44</v>
      </c>
      <c r="C99" s="16" t="s">
        <v>45</v>
      </c>
      <c r="D99" s="14" t="b">
        <f t="shared" si="2"/>
        <v>1</v>
      </c>
      <c r="E99" s="14" t="s">
        <v>1024</v>
      </c>
      <c r="F99" s="14">
        <v>5</v>
      </c>
      <c r="G99" s="14">
        <v>0.26</v>
      </c>
      <c r="H99" s="4">
        <f t="shared" si="3"/>
        <v>0.26219192448872575</v>
      </c>
      <c r="I99" s="10">
        <v>3</v>
      </c>
    </row>
    <row r="100" spans="1:11" ht="12" x14ac:dyDescent="0.15">
      <c r="A100" s="14">
        <v>99</v>
      </c>
      <c r="B100" s="8" t="s">
        <v>79</v>
      </c>
      <c r="C100" s="16" t="s">
        <v>80</v>
      </c>
      <c r="D100" s="14" t="b">
        <f t="shared" si="2"/>
        <v>1</v>
      </c>
      <c r="E100" s="14" t="s">
        <v>1025</v>
      </c>
      <c r="F100" s="14">
        <v>5</v>
      </c>
      <c r="G100" s="14">
        <v>0.26</v>
      </c>
      <c r="H100" s="4">
        <f t="shared" si="3"/>
        <v>0.26219192448872575</v>
      </c>
      <c r="I100" s="10">
        <v>2</v>
      </c>
    </row>
    <row r="101" spans="1:11" ht="12" x14ac:dyDescent="0.15">
      <c r="A101" s="14">
        <v>100</v>
      </c>
      <c r="B101" s="8" t="s">
        <v>28</v>
      </c>
      <c r="C101" s="16" t="s">
        <v>29</v>
      </c>
      <c r="D101" s="14" t="b">
        <f t="shared" si="2"/>
        <v>1</v>
      </c>
      <c r="E101" s="14" t="s">
        <v>1026</v>
      </c>
      <c r="F101" s="14">
        <v>5</v>
      </c>
      <c r="G101" s="14">
        <v>0.26</v>
      </c>
      <c r="H101" s="4">
        <f t="shared" si="3"/>
        <v>0.26219192448872575</v>
      </c>
      <c r="I101" s="10">
        <v>3</v>
      </c>
    </row>
    <row r="102" spans="1:11" ht="12" x14ac:dyDescent="0.15">
      <c r="A102" s="14">
        <v>101</v>
      </c>
      <c r="B102" s="8" t="s">
        <v>50</v>
      </c>
      <c r="C102" s="16" t="s">
        <v>51</v>
      </c>
      <c r="D102" s="14" t="b">
        <f t="shared" si="2"/>
        <v>1</v>
      </c>
      <c r="E102" s="14" t="s">
        <v>767</v>
      </c>
      <c r="F102" s="14">
        <v>5</v>
      </c>
      <c r="G102" s="14">
        <v>0.26</v>
      </c>
      <c r="H102" s="4">
        <f t="shared" si="3"/>
        <v>0.26219192448872575</v>
      </c>
      <c r="I102" s="10">
        <v>2</v>
      </c>
    </row>
    <row r="103" spans="1:11" ht="12" x14ac:dyDescent="0.15">
      <c r="A103" s="14">
        <v>102</v>
      </c>
      <c r="B103" s="8" t="s">
        <v>217</v>
      </c>
      <c r="C103" s="16" t="s">
        <v>569</v>
      </c>
      <c r="D103" s="14" t="b">
        <f t="shared" si="2"/>
        <v>1</v>
      </c>
      <c r="E103" s="14" t="s">
        <v>1027</v>
      </c>
      <c r="F103" s="14">
        <v>5</v>
      </c>
      <c r="G103" s="14">
        <v>0.26</v>
      </c>
      <c r="H103" s="4">
        <f t="shared" si="3"/>
        <v>0.26219192448872575</v>
      </c>
      <c r="I103" s="10">
        <v>3</v>
      </c>
    </row>
    <row r="104" spans="1:11" ht="12" x14ac:dyDescent="0.15">
      <c r="A104" s="14">
        <v>103</v>
      </c>
      <c r="B104" s="8" t="s">
        <v>218</v>
      </c>
      <c r="C104" s="16" t="s">
        <v>571</v>
      </c>
      <c r="D104" s="14" t="b">
        <f t="shared" si="2"/>
        <v>1</v>
      </c>
      <c r="E104" s="14" t="s">
        <v>1028</v>
      </c>
      <c r="F104" s="14">
        <v>5</v>
      </c>
      <c r="G104" s="14">
        <v>0.26</v>
      </c>
      <c r="H104" s="4">
        <f t="shared" si="3"/>
        <v>0.26219192448872575</v>
      </c>
      <c r="I104" s="10">
        <v>3</v>
      </c>
    </row>
    <row r="105" spans="1:11" ht="12" x14ac:dyDescent="0.15">
      <c r="A105" s="14">
        <v>104</v>
      </c>
      <c r="B105" s="8" t="s">
        <v>219</v>
      </c>
      <c r="C105" s="16" t="s">
        <v>572</v>
      </c>
      <c r="D105" s="14" t="b">
        <f t="shared" si="2"/>
        <v>1</v>
      </c>
      <c r="E105" s="14" t="s">
        <v>1029</v>
      </c>
      <c r="F105" s="14">
        <v>5</v>
      </c>
      <c r="G105" s="14">
        <v>0.26</v>
      </c>
      <c r="H105" s="4">
        <f t="shared" si="3"/>
        <v>0.26219192448872575</v>
      </c>
      <c r="I105" s="10">
        <v>3</v>
      </c>
      <c r="K105" s="11"/>
    </row>
    <row r="106" spans="1:11" ht="12" x14ac:dyDescent="0.15">
      <c r="A106" s="14">
        <v>105</v>
      </c>
      <c r="B106" s="8" t="s">
        <v>220</v>
      </c>
      <c r="C106" s="16" t="s">
        <v>573</v>
      </c>
      <c r="D106" s="14" t="b">
        <f t="shared" si="2"/>
        <v>1</v>
      </c>
      <c r="E106" s="14" t="s">
        <v>1030</v>
      </c>
      <c r="F106" s="14">
        <v>5</v>
      </c>
      <c r="G106" s="14">
        <v>0.26</v>
      </c>
      <c r="H106" s="4">
        <f t="shared" si="3"/>
        <v>0.26219192448872575</v>
      </c>
      <c r="I106" s="10">
        <v>3</v>
      </c>
    </row>
    <row r="107" spans="1:11" ht="12" x14ac:dyDescent="0.15">
      <c r="A107" s="14">
        <v>106</v>
      </c>
      <c r="B107" s="8" t="s">
        <v>221</v>
      </c>
      <c r="C107" s="16" t="s">
        <v>848</v>
      </c>
      <c r="D107" s="14" t="b">
        <f t="shared" si="2"/>
        <v>1</v>
      </c>
      <c r="E107" s="18" t="s">
        <v>849</v>
      </c>
      <c r="F107" s="14">
        <v>5</v>
      </c>
      <c r="G107" s="14">
        <v>0.26</v>
      </c>
      <c r="H107" s="4">
        <f t="shared" si="3"/>
        <v>0.26219192448872575</v>
      </c>
      <c r="I107" s="10">
        <v>2</v>
      </c>
    </row>
    <row r="108" spans="1:11" ht="12" x14ac:dyDescent="0.15">
      <c r="A108" s="14">
        <v>107</v>
      </c>
      <c r="B108" s="8" t="s">
        <v>222</v>
      </c>
      <c r="C108" s="16" t="s">
        <v>575</v>
      </c>
      <c r="D108" s="14" t="b">
        <f t="shared" si="2"/>
        <v>1</v>
      </c>
      <c r="E108" s="14" t="s">
        <v>1031</v>
      </c>
      <c r="F108" s="14">
        <v>5</v>
      </c>
      <c r="G108" s="14">
        <v>0.26</v>
      </c>
      <c r="H108" s="4">
        <f t="shared" si="3"/>
        <v>0.26219192448872575</v>
      </c>
      <c r="I108" s="10">
        <v>3</v>
      </c>
      <c r="J108" t="s">
        <v>1500</v>
      </c>
    </row>
    <row r="109" spans="1:11" ht="12" x14ac:dyDescent="0.15">
      <c r="A109" s="14">
        <v>108</v>
      </c>
      <c r="B109" s="8" t="s">
        <v>223</v>
      </c>
      <c r="C109" s="16" t="s">
        <v>576</v>
      </c>
      <c r="D109" s="14" t="b">
        <f t="shared" si="2"/>
        <v>1</v>
      </c>
      <c r="E109" s="14" t="s">
        <v>1032</v>
      </c>
      <c r="F109" s="14">
        <v>5</v>
      </c>
      <c r="G109" s="14">
        <v>0.26</v>
      </c>
      <c r="H109" s="4">
        <f t="shared" si="3"/>
        <v>0.26219192448872575</v>
      </c>
      <c r="I109" s="10">
        <v>2</v>
      </c>
    </row>
    <row r="110" spans="1:11" ht="12" x14ac:dyDescent="0.15">
      <c r="A110" s="14">
        <v>109</v>
      </c>
      <c r="B110" s="8" t="s">
        <v>224</v>
      </c>
      <c r="C110" s="16" t="s">
        <v>578</v>
      </c>
      <c r="D110" s="14" t="b">
        <f t="shared" si="2"/>
        <v>1</v>
      </c>
      <c r="E110" s="14" t="s">
        <v>1033</v>
      </c>
      <c r="F110" s="14">
        <v>5</v>
      </c>
      <c r="G110" s="14">
        <v>0.26</v>
      </c>
      <c r="H110" s="4">
        <f t="shared" si="3"/>
        <v>0.26219192448872575</v>
      </c>
      <c r="I110" s="10">
        <v>2</v>
      </c>
    </row>
    <row r="111" spans="1:11" ht="12" x14ac:dyDescent="0.15">
      <c r="A111" s="14">
        <v>110</v>
      </c>
      <c r="B111" s="8" t="s">
        <v>225</v>
      </c>
      <c r="C111" s="16" t="s">
        <v>577</v>
      </c>
      <c r="D111" s="14" t="b">
        <f t="shared" si="2"/>
        <v>1</v>
      </c>
      <c r="E111" s="14" t="s">
        <v>1034</v>
      </c>
      <c r="F111" s="14">
        <v>5</v>
      </c>
      <c r="G111" s="14">
        <v>0.26</v>
      </c>
      <c r="H111" s="4">
        <f t="shared" si="3"/>
        <v>0.26219192448872575</v>
      </c>
      <c r="I111" s="10">
        <v>3</v>
      </c>
    </row>
    <row r="112" spans="1:11" ht="12" x14ac:dyDescent="0.15">
      <c r="A112" s="14">
        <v>111</v>
      </c>
      <c r="B112" s="8" t="s">
        <v>226</v>
      </c>
      <c r="C112" s="16" t="s">
        <v>579</v>
      </c>
      <c r="D112" s="14" t="b">
        <f t="shared" si="2"/>
        <v>1</v>
      </c>
      <c r="E112" s="14" t="s">
        <v>1035</v>
      </c>
      <c r="F112" s="14">
        <v>5</v>
      </c>
      <c r="G112" s="14">
        <v>0.26</v>
      </c>
      <c r="H112" s="4">
        <f t="shared" si="3"/>
        <v>0.26219192448872575</v>
      </c>
      <c r="I112" s="10">
        <v>3</v>
      </c>
      <c r="J112" s="11"/>
    </row>
    <row r="113" spans="1:9" ht="12" x14ac:dyDescent="0.15">
      <c r="A113" s="14">
        <v>112</v>
      </c>
      <c r="B113" s="8" t="s">
        <v>227</v>
      </c>
      <c r="C113" s="16" t="s">
        <v>580</v>
      </c>
      <c r="D113" s="14" t="b">
        <f t="shared" si="2"/>
        <v>1</v>
      </c>
      <c r="E113" s="14" t="s">
        <v>1036</v>
      </c>
      <c r="F113" s="14">
        <v>5</v>
      </c>
      <c r="G113" s="14">
        <v>0.26</v>
      </c>
      <c r="H113" s="4">
        <f t="shared" si="3"/>
        <v>0.26219192448872575</v>
      </c>
      <c r="I113" s="10">
        <v>3</v>
      </c>
    </row>
    <row r="114" spans="1:9" ht="12" x14ac:dyDescent="0.15">
      <c r="A114" s="14">
        <v>113</v>
      </c>
      <c r="B114" s="8" t="s">
        <v>228</v>
      </c>
      <c r="C114" s="16" t="s">
        <v>581</v>
      </c>
      <c r="D114" s="14" t="b">
        <f t="shared" si="2"/>
        <v>1</v>
      </c>
      <c r="E114" s="14" t="s">
        <v>1037</v>
      </c>
      <c r="F114" s="14">
        <v>5</v>
      </c>
      <c r="G114" s="14">
        <v>0.26</v>
      </c>
      <c r="H114" s="4">
        <f t="shared" si="3"/>
        <v>0.26219192448872575</v>
      </c>
      <c r="I114" s="10">
        <v>2</v>
      </c>
    </row>
    <row r="115" spans="1:9" ht="12" x14ac:dyDescent="0.15">
      <c r="A115" s="14">
        <v>114</v>
      </c>
      <c r="B115" s="8" t="s">
        <v>102</v>
      </c>
      <c r="C115" s="16" t="s">
        <v>103</v>
      </c>
      <c r="D115" s="14" t="b">
        <f t="shared" si="2"/>
        <v>1</v>
      </c>
      <c r="E115" s="18" t="s">
        <v>768</v>
      </c>
      <c r="F115" s="14">
        <v>4</v>
      </c>
      <c r="G115" s="14">
        <v>0.21</v>
      </c>
      <c r="H115" s="4">
        <f t="shared" si="3"/>
        <v>0.20975353959098059</v>
      </c>
      <c r="I115" s="10">
        <v>2</v>
      </c>
    </row>
    <row r="116" spans="1:9" ht="12" x14ac:dyDescent="0.15">
      <c r="A116" s="14">
        <v>115</v>
      </c>
      <c r="B116" s="8" t="s">
        <v>69</v>
      </c>
      <c r="C116" s="16" t="s">
        <v>70</v>
      </c>
      <c r="D116" s="14" t="b">
        <f t="shared" si="2"/>
        <v>1</v>
      </c>
      <c r="E116" s="14" t="s">
        <v>1038</v>
      </c>
      <c r="F116" s="14">
        <v>4</v>
      </c>
      <c r="G116" s="14">
        <v>0.21</v>
      </c>
      <c r="H116" s="4">
        <f t="shared" si="3"/>
        <v>0.20975353959098059</v>
      </c>
      <c r="I116" s="10">
        <v>3</v>
      </c>
    </row>
    <row r="117" spans="1:9" ht="12" x14ac:dyDescent="0.15">
      <c r="A117" s="14">
        <v>116</v>
      </c>
      <c r="B117" s="8" t="s">
        <v>42</v>
      </c>
      <c r="C117" s="16" t="s">
        <v>43</v>
      </c>
      <c r="D117" s="14" t="b">
        <f t="shared" si="2"/>
        <v>1</v>
      </c>
      <c r="E117" s="14" t="s">
        <v>1039</v>
      </c>
      <c r="F117" s="14">
        <v>4</v>
      </c>
      <c r="G117" s="14">
        <v>0.21</v>
      </c>
      <c r="H117" s="4">
        <f t="shared" si="3"/>
        <v>0.20975353959098059</v>
      </c>
      <c r="I117" s="10">
        <v>3</v>
      </c>
    </row>
    <row r="118" spans="1:9" ht="12" x14ac:dyDescent="0.15">
      <c r="A118" s="14">
        <v>117</v>
      </c>
      <c r="B118" s="8" t="s">
        <v>229</v>
      </c>
      <c r="C118" s="16" t="s">
        <v>850</v>
      </c>
      <c r="D118" s="14" t="b">
        <f t="shared" si="2"/>
        <v>1</v>
      </c>
      <c r="E118" s="18" t="s">
        <v>851</v>
      </c>
      <c r="F118" s="14">
        <v>4</v>
      </c>
      <c r="G118" s="14">
        <v>0.21</v>
      </c>
      <c r="H118" s="4">
        <f t="shared" si="3"/>
        <v>0.20975353959098059</v>
      </c>
      <c r="I118" s="10">
        <v>2</v>
      </c>
    </row>
    <row r="119" spans="1:9" ht="12" x14ac:dyDescent="0.15">
      <c r="A119" s="14">
        <v>118</v>
      </c>
      <c r="B119" s="8" t="s">
        <v>48</v>
      </c>
      <c r="C119" s="16" t="s">
        <v>49</v>
      </c>
      <c r="D119" s="14" t="b">
        <f t="shared" si="2"/>
        <v>1</v>
      </c>
      <c r="E119" s="14" t="s">
        <v>1040</v>
      </c>
      <c r="F119" s="14">
        <v>4</v>
      </c>
      <c r="G119" s="14">
        <v>0.21</v>
      </c>
      <c r="H119" s="4">
        <f t="shared" si="3"/>
        <v>0.20975353959098059</v>
      </c>
      <c r="I119" s="10">
        <v>3</v>
      </c>
    </row>
    <row r="120" spans="1:9" ht="12" x14ac:dyDescent="0.15">
      <c r="A120" s="14">
        <v>119</v>
      </c>
      <c r="B120" s="8" t="s">
        <v>38</v>
      </c>
      <c r="C120" s="16" t="s">
        <v>39</v>
      </c>
      <c r="D120" s="14" t="b">
        <f t="shared" si="2"/>
        <v>1</v>
      </c>
      <c r="E120" s="14" t="s">
        <v>1041</v>
      </c>
      <c r="F120" s="14">
        <v>4</v>
      </c>
      <c r="G120" s="14">
        <v>0.21</v>
      </c>
      <c r="H120" s="4">
        <f t="shared" si="3"/>
        <v>0.20975353959098059</v>
      </c>
      <c r="I120" s="10">
        <v>3</v>
      </c>
    </row>
    <row r="121" spans="1:9" ht="12" x14ac:dyDescent="0.15">
      <c r="A121" s="14">
        <v>120</v>
      </c>
      <c r="B121" s="8" t="s">
        <v>87</v>
      </c>
      <c r="C121" s="16" t="s">
        <v>88</v>
      </c>
      <c r="D121" s="14" t="b">
        <f t="shared" si="2"/>
        <v>1</v>
      </c>
      <c r="E121" s="14" t="s">
        <v>136</v>
      </c>
      <c r="F121" s="14">
        <v>4</v>
      </c>
      <c r="G121" s="14">
        <v>0.21</v>
      </c>
      <c r="H121" s="4">
        <f t="shared" si="3"/>
        <v>0.20975353959098059</v>
      </c>
      <c r="I121" s="10">
        <v>2</v>
      </c>
    </row>
    <row r="122" spans="1:9" ht="12" x14ac:dyDescent="0.15">
      <c r="A122" s="14">
        <v>121</v>
      </c>
      <c r="B122" s="8" t="s">
        <v>230</v>
      </c>
      <c r="C122" s="16" t="s">
        <v>582</v>
      </c>
      <c r="D122" s="14" t="b">
        <f t="shared" si="2"/>
        <v>1</v>
      </c>
      <c r="E122" s="18" t="s">
        <v>1042</v>
      </c>
      <c r="F122" s="14">
        <v>4</v>
      </c>
      <c r="G122" s="14">
        <v>0.21</v>
      </c>
      <c r="H122" s="4">
        <f t="shared" si="3"/>
        <v>0.20975353959098059</v>
      </c>
      <c r="I122" s="10">
        <v>3</v>
      </c>
    </row>
    <row r="123" spans="1:9" ht="12" x14ac:dyDescent="0.15">
      <c r="A123" s="14">
        <v>122</v>
      </c>
      <c r="B123" s="8" t="s">
        <v>231</v>
      </c>
      <c r="C123" s="16" t="s">
        <v>583</v>
      </c>
      <c r="D123" s="14" t="b">
        <f t="shared" si="2"/>
        <v>1</v>
      </c>
      <c r="E123" s="14" t="s">
        <v>1043</v>
      </c>
      <c r="F123" s="14">
        <v>4</v>
      </c>
      <c r="G123" s="14">
        <v>0.21</v>
      </c>
      <c r="H123" s="4">
        <f t="shared" si="3"/>
        <v>0.20975353959098059</v>
      </c>
      <c r="I123" s="10">
        <v>3</v>
      </c>
    </row>
    <row r="124" spans="1:9" ht="12" x14ac:dyDescent="0.15">
      <c r="A124" s="14">
        <v>123</v>
      </c>
      <c r="B124" s="8" t="s">
        <v>232</v>
      </c>
      <c r="C124" s="16" t="s">
        <v>584</v>
      </c>
      <c r="D124" s="14" t="b">
        <f t="shared" si="2"/>
        <v>1</v>
      </c>
      <c r="E124" s="14" t="s">
        <v>1044</v>
      </c>
      <c r="F124" s="14">
        <v>4</v>
      </c>
      <c r="G124" s="14">
        <v>0.21</v>
      </c>
      <c r="H124" s="4">
        <f t="shared" si="3"/>
        <v>0.20975353959098059</v>
      </c>
      <c r="I124" s="10">
        <v>4</v>
      </c>
    </row>
    <row r="125" spans="1:9" ht="12" x14ac:dyDescent="0.15">
      <c r="A125" s="14">
        <v>124</v>
      </c>
      <c r="B125" s="8" t="s">
        <v>233</v>
      </c>
      <c r="C125" s="16" t="s">
        <v>585</v>
      </c>
      <c r="D125" s="14" t="b">
        <f t="shared" si="2"/>
        <v>1</v>
      </c>
      <c r="E125" s="14" t="s">
        <v>1045</v>
      </c>
      <c r="F125" s="14">
        <v>4</v>
      </c>
      <c r="G125" s="14">
        <v>0.21</v>
      </c>
      <c r="H125" s="4">
        <f t="shared" si="3"/>
        <v>0.20975353959098059</v>
      </c>
      <c r="I125" s="10">
        <v>2</v>
      </c>
    </row>
    <row r="126" spans="1:9" ht="12" x14ac:dyDescent="0.15">
      <c r="A126" s="14">
        <v>125</v>
      </c>
      <c r="B126" s="8" t="s">
        <v>234</v>
      </c>
      <c r="C126" s="16" t="s">
        <v>586</v>
      </c>
      <c r="D126" s="14" t="b">
        <f t="shared" si="2"/>
        <v>1</v>
      </c>
      <c r="E126" s="14" t="s">
        <v>1046</v>
      </c>
      <c r="F126" s="14">
        <v>4</v>
      </c>
      <c r="G126" s="14">
        <v>0.21</v>
      </c>
      <c r="H126" s="4">
        <f t="shared" si="3"/>
        <v>0.20975353959098059</v>
      </c>
      <c r="I126" s="10">
        <v>3</v>
      </c>
    </row>
    <row r="127" spans="1:9" ht="12" x14ac:dyDescent="0.15">
      <c r="A127" s="14">
        <v>126</v>
      </c>
      <c r="B127" s="8" t="s">
        <v>235</v>
      </c>
      <c r="C127" s="16" t="s">
        <v>587</v>
      </c>
      <c r="D127" s="14" t="b">
        <f t="shared" si="2"/>
        <v>1</v>
      </c>
      <c r="E127" s="14" t="s">
        <v>1047</v>
      </c>
      <c r="F127" s="14">
        <v>4</v>
      </c>
      <c r="G127" s="14">
        <v>0.21</v>
      </c>
      <c r="H127" s="4">
        <f t="shared" si="3"/>
        <v>0.20975353959098059</v>
      </c>
      <c r="I127" s="10">
        <v>3</v>
      </c>
    </row>
    <row r="128" spans="1:9" ht="12" x14ac:dyDescent="0.15">
      <c r="A128" s="14">
        <v>127</v>
      </c>
      <c r="B128" s="8" t="s">
        <v>236</v>
      </c>
      <c r="C128" s="16" t="s">
        <v>574</v>
      </c>
      <c r="D128" s="14" t="b">
        <f t="shared" si="2"/>
        <v>1</v>
      </c>
      <c r="E128" s="14" t="s">
        <v>1048</v>
      </c>
      <c r="F128" s="14">
        <v>4</v>
      </c>
      <c r="G128" s="14">
        <v>0.21</v>
      </c>
      <c r="H128" s="4">
        <f t="shared" si="3"/>
        <v>0.20975353959098059</v>
      </c>
      <c r="I128" s="10">
        <v>3</v>
      </c>
    </row>
    <row r="129" spans="1:11" ht="12" x14ac:dyDescent="0.15">
      <c r="A129" s="14">
        <v>128</v>
      </c>
      <c r="B129" s="8" t="s">
        <v>237</v>
      </c>
      <c r="C129" s="16" t="s">
        <v>588</v>
      </c>
      <c r="D129" s="14" t="b">
        <f t="shared" si="2"/>
        <v>1</v>
      </c>
      <c r="E129" s="14" t="s">
        <v>1049</v>
      </c>
      <c r="F129" s="14">
        <v>4</v>
      </c>
      <c r="G129" s="14">
        <v>0.21</v>
      </c>
      <c r="H129" s="4">
        <f t="shared" si="3"/>
        <v>0.20975353959098059</v>
      </c>
      <c r="I129" s="10">
        <v>2</v>
      </c>
    </row>
    <row r="130" spans="1:11" ht="12" x14ac:dyDescent="0.15">
      <c r="A130" s="14">
        <v>129</v>
      </c>
      <c r="B130" s="8" t="s">
        <v>238</v>
      </c>
      <c r="C130" s="16" t="s">
        <v>589</v>
      </c>
      <c r="D130" s="14" t="b">
        <f t="shared" si="2"/>
        <v>1</v>
      </c>
      <c r="E130" s="14" t="s">
        <v>1050</v>
      </c>
      <c r="F130" s="14">
        <v>4</v>
      </c>
      <c r="G130" s="14">
        <v>0.21</v>
      </c>
      <c r="H130" s="4">
        <f t="shared" si="3"/>
        <v>0.20975353959098059</v>
      </c>
      <c r="I130" s="10">
        <v>2</v>
      </c>
    </row>
    <row r="131" spans="1:11" ht="12" x14ac:dyDescent="0.15">
      <c r="A131" s="14">
        <v>130</v>
      </c>
      <c r="B131" s="8" t="s">
        <v>239</v>
      </c>
      <c r="C131" s="16" t="s">
        <v>590</v>
      </c>
      <c r="D131" s="14" t="b">
        <f t="shared" ref="D131:D194" si="4">EXACT(B131,C131)</f>
        <v>1</v>
      </c>
      <c r="E131" s="14" t="s">
        <v>1051</v>
      </c>
      <c r="F131" s="14">
        <v>4</v>
      </c>
      <c r="G131" s="14">
        <v>0.21</v>
      </c>
      <c r="H131" s="4">
        <f t="shared" ref="H131:H194" si="5">F131/F$399*100</f>
        <v>0.20975353959098059</v>
      </c>
      <c r="I131" s="10">
        <v>2</v>
      </c>
    </row>
    <row r="132" spans="1:11" ht="12" x14ac:dyDescent="0.15">
      <c r="A132" s="14">
        <v>131</v>
      </c>
      <c r="B132" s="8" t="s">
        <v>240</v>
      </c>
      <c r="C132" s="16" t="s">
        <v>780</v>
      </c>
      <c r="D132" s="14" t="b">
        <f t="shared" si="4"/>
        <v>1</v>
      </c>
      <c r="E132" s="18" t="s">
        <v>781</v>
      </c>
      <c r="F132" s="14">
        <v>4</v>
      </c>
      <c r="G132" s="14">
        <v>0.21</v>
      </c>
      <c r="H132" s="4">
        <f t="shared" si="5"/>
        <v>0.20975353959098059</v>
      </c>
      <c r="I132" s="10">
        <v>3</v>
      </c>
    </row>
    <row r="133" spans="1:11" ht="12" x14ac:dyDescent="0.15">
      <c r="A133" s="14">
        <v>132</v>
      </c>
      <c r="B133" s="8" t="s">
        <v>241</v>
      </c>
      <c r="C133" s="16" t="s">
        <v>592</v>
      </c>
      <c r="D133" s="14" t="b">
        <f t="shared" si="4"/>
        <v>1</v>
      </c>
      <c r="E133" s="14" t="s">
        <v>1052</v>
      </c>
      <c r="F133" s="14">
        <v>4</v>
      </c>
      <c r="G133" s="14">
        <v>0.21</v>
      </c>
      <c r="H133" s="4">
        <f t="shared" si="5"/>
        <v>0.20975353959098059</v>
      </c>
      <c r="I133" s="10">
        <v>2</v>
      </c>
    </row>
    <row r="134" spans="1:11" ht="12" x14ac:dyDescent="0.15">
      <c r="A134" s="14">
        <v>133</v>
      </c>
      <c r="B134" s="8" t="s">
        <v>242</v>
      </c>
      <c r="C134" s="16" t="s">
        <v>593</v>
      </c>
      <c r="D134" s="14" t="b">
        <f t="shared" si="4"/>
        <v>1</v>
      </c>
      <c r="E134" s="14" t="s">
        <v>1053</v>
      </c>
      <c r="F134" s="14">
        <v>4</v>
      </c>
      <c r="G134" s="14">
        <v>0.21</v>
      </c>
      <c r="H134" s="4">
        <f t="shared" si="5"/>
        <v>0.20975353959098059</v>
      </c>
      <c r="I134" s="10">
        <v>2</v>
      </c>
    </row>
    <row r="135" spans="1:11" ht="12" x14ac:dyDescent="0.15">
      <c r="A135" s="14">
        <v>134</v>
      </c>
      <c r="B135" s="8" t="s">
        <v>243</v>
      </c>
      <c r="C135" s="16" t="s">
        <v>594</v>
      </c>
      <c r="D135" s="14" t="b">
        <f t="shared" si="4"/>
        <v>1</v>
      </c>
      <c r="E135" s="14" t="s">
        <v>1054</v>
      </c>
      <c r="F135" s="14">
        <v>4</v>
      </c>
      <c r="G135" s="14">
        <v>0.21</v>
      </c>
      <c r="H135" s="4">
        <f t="shared" si="5"/>
        <v>0.20975353959098059</v>
      </c>
      <c r="I135" s="10">
        <v>3</v>
      </c>
    </row>
    <row r="136" spans="1:11" ht="12" x14ac:dyDescent="0.15">
      <c r="A136" s="14">
        <v>135</v>
      </c>
      <c r="B136" s="8" t="s">
        <v>244</v>
      </c>
      <c r="C136" s="16" t="s">
        <v>595</v>
      </c>
      <c r="D136" s="14" t="b">
        <f t="shared" si="4"/>
        <v>1</v>
      </c>
      <c r="E136" s="14" t="s">
        <v>1055</v>
      </c>
      <c r="F136" s="14">
        <v>4</v>
      </c>
      <c r="G136" s="14">
        <v>0.21</v>
      </c>
      <c r="H136" s="4">
        <f t="shared" si="5"/>
        <v>0.20975353959098059</v>
      </c>
      <c r="I136" s="10">
        <v>2</v>
      </c>
    </row>
    <row r="137" spans="1:11" ht="12" x14ac:dyDescent="0.15">
      <c r="A137" s="14">
        <v>136</v>
      </c>
      <c r="B137" s="8" t="s">
        <v>245</v>
      </c>
      <c r="C137" s="16" t="s">
        <v>838</v>
      </c>
      <c r="D137" s="14" t="b">
        <f t="shared" si="4"/>
        <v>1</v>
      </c>
      <c r="E137" s="18" t="s">
        <v>839</v>
      </c>
      <c r="F137" s="14">
        <v>4</v>
      </c>
      <c r="G137" s="14">
        <v>0.21</v>
      </c>
      <c r="H137" s="4">
        <f t="shared" si="5"/>
        <v>0.20975353959098059</v>
      </c>
      <c r="I137" s="10">
        <v>3</v>
      </c>
    </row>
    <row r="138" spans="1:11" ht="12" x14ac:dyDescent="0.15">
      <c r="A138" s="14">
        <v>137</v>
      </c>
      <c r="B138" s="8" t="s">
        <v>246</v>
      </c>
      <c r="C138" s="16" t="s">
        <v>840</v>
      </c>
      <c r="D138" s="14" t="b">
        <f t="shared" si="4"/>
        <v>1</v>
      </c>
      <c r="E138" s="18" t="s">
        <v>841</v>
      </c>
      <c r="F138" s="14">
        <v>4</v>
      </c>
      <c r="G138" s="14">
        <v>0.21</v>
      </c>
      <c r="H138" s="4">
        <f t="shared" si="5"/>
        <v>0.20975353959098059</v>
      </c>
      <c r="I138" s="10">
        <v>3</v>
      </c>
    </row>
    <row r="139" spans="1:11" ht="12" x14ac:dyDescent="0.15">
      <c r="A139" s="14">
        <v>138</v>
      </c>
      <c r="B139" s="8" t="s">
        <v>247</v>
      </c>
      <c r="C139" s="16" t="s">
        <v>596</v>
      </c>
      <c r="D139" s="14" t="b">
        <f t="shared" si="4"/>
        <v>1</v>
      </c>
      <c r="E139" s="14" t="s">
        <v>1056</v>
      </c>
      <c r="F139" s="14">
        <v>4</v>
      </c>
      <c r="G139" s="14">
        <v>0.21</v>
      </c>
      <c r="H139" s="4">
        <f t="shared" si="5"/>
        <v>0.20975353959098059</v>
      </c>
      <c r="I139" s="10">
        <v>4</v>
      </c>
    </row>
    <row r="140" spans="1:11" ht="12" x14ac:dyDescent="0.15">
      <c r="A140" s="14">
        <v>139</v>
      </c>
      <c r="B140" s="8" t="s">
        <v>248</v>
      </c>
      <c r="C140" s="16" t="s">
        <v>597</v>
      </c>
      <c r="D140" s="14" t="b">
        <f t="shared" si="4"/>
        <v>1</v>
      </c>
      <c r="E140" s="14" t="s">
        <v>1057</v>
      </c>
      <c r="F140" s="14">
        <v>4</v>
      </c>
      <c r="G140" s="14">
        <v>0.21</v>
      </c>
      <c r="H140" s="4">
        <f t="shared" si="5"/>
        <v>0.20975353959098059</v>
      </c>
      <c r="I140" s="10">
        <v>3</v>
      </c>
    </row>
    <row r="141" spans="1:11" ht="12" x14ac:dyDescent="0.15">
      <c r="A141" s="14">
        <v>140</v>
      </c>
      <c r="B141" s="8" t="s">
        <v>249</v>
      </c>
      <c r="C141" s="16" t="s">
        <v>598</v>
      </c>
      <c r="D141" s="14" t="b">
        <f t="shared" si="4"/>
        <v>1</v>
      </c>
      <c r="E141" s="14" t="s">
        <v>1058</v>
      </c>
      <c r="F141" s="14">
        <v>4</v>
      </c>
      <c r="G141" s="14">
        <v>0.21</v>
      </c>
      <c r="H141" s="4">
        <f t="shared" si="5"/>
        <v>0.20975353959098059</v>
      </c>
      <c r="I141" s="10">
        <v>3</v>
      </c>
    </row>
    <row r="142" spans="1:11" ht="12" x14ac:dyDescent="0.15">
      <c r="A142" s="14">
        <v>141</v>
      </c>
      <c r="B142" s="8" t="s">
        <v>250</v>
      </c>
      <c r="C142" s="16" t="s">
        <v>599</v>
      </c>
      <c r="D142" s="14" t="b">
        <f t="shared" si="4"/>
        <v>1</v>
      </c>
      <c r="E142" s="14" t="s">
        <v>1059</v>
      </c>
      <c r="F142" s="14">
        <v>4</v>
      </c>
      <c r="G142" s="14">
        <v>0.21</v>
      </c>
      <c r="H142" s="4">
        <f t="shared" si="5"/>
        <v>0.20975353959098059</v>
      </c>
      <c r="I142" s="10">
        <v>3</v>
      </c>
      <c r="K142" s="11"/>
    </row>
    <row r="143" spans="1:11" ht="12" x14ac:dyDescent="0.15">
      <c r="A143" s="14">
        <v>142</v>
      </c>
      <c r="B143" s="8" t="s">
        <v>251</v>
      </c>
      <c r="C143" s="16" t="s">
        <v>600</v>
      </c>
      <c r="D143" s="14" t="b">
        <f t="shared" si="4"/>
        <v>1</v>
      </c>
      <c r="E143" s="14" t="s">
        <v>1060</v>
      </c>
      <c r="F143" s="14">
        <v>4</v>
      </c>
      <c r="G143" s="14">
        <v>0.21</v>
      </c>
      <c r="H143" s="4">
        <f t="shared" si="5"/>
        <v>0.20975353959098059</v>
      </c>
      <c r="I143" s="10">
        <v>2</v>
      </c>
    </row>
    <row r="144" spans="1:11" ht="12" x14ac:dyDescent="0.15">
      <c r="A144" s="14">
        <v>143</v>
      </c>
      <c r="B144" s="8" t="s">
        <v>252</v>
      </c>
      <c r="C144" s="16" t="s">
        <v>601</v>
      </c>
      <c r="D144" s="14" t="b">
        <f t="shared" si="4"/>
        <v>1</v>
      </c>
      <c r="E144" s="14" t="s">
        <v>1061</v>
      </c>
      <c r="F144" s="14">
        <v>4</v>
      </c>
      <c r="G144" s="14">
        <v>0.21</v>
      </c>
      <c r="H144" s="4">
        <f t="shared" si="5"/>
        <v>0.20975353959098059</v>
      </c>
      <c r="I144" s="10">
        <v>3</v>
      </c>
    </row>
    <row r="145" spans="1:11" ht="12" x14ac:dyDescent="0.15">
      <c r="A145" s="14">
        <v>144</v>
      </c>
      <c r="B145" s="8" t="s">
        <v>253</v>
      </c>
      <c r="C145" s="16" t="s">
        <v>602</v>
      </c>
      <c r="D145" s="14" t="b">
        <f t="shared" si="4"/>
        <v>1</v>
      </c>
      <c r="E145" s="14" t="s">
        <v>1062</v>
      </c>
      <c r="F145" s="14">
        <v>4</v>
      </c>
      <c r="G145" s="14">
        <v>0.21</v>
      </c>
      <c r="H145" s="4">
        <f t="shared" si="5"/>
        <v>0.20975353959098059</v>
      </c>
      <c r="I145" s="10">
        <v>4</v>
      </c>
    </row>
    <row r="146" spans="1:11" ht="12" x14ac:dyDescent="0.15">
      <c r="A146" s="14">
        <v>145</v>
      </c>
      <c r="B146" s="8" t="s">
        <v>254</v>
      </c>
      <c r="C146" s="16" t="s">
        <v>603</v>
      </c>
      <c r="D146" s="14" t="b">
        <f t="shared" si="4"/>
        <v>1</v>
      </c>
      <c r="E146" s="14" t="s">
        <v>1063</v>
      </c>
      <c r="F146" s="14">
        <v>4</v>
      </c>
      <c r="G146" s="14">
        <v>0.21</v>
      </c>
      <c r="H146" s="4">
        <f t="shared" si="5"/>
        <v>0.20975353959098059</v>
      </c>
      <c r="I146" s="10">
        <v>3</v>
      </c>
    </row>
    <row r="147" spans="1:11" ht="12" x14ac:dyDescent="0.15">
      <c r="A147" s="14">
        <v>146</v>
      </c>
      <c r="B147" s="8" t="s">
        <v>255</v>
      </c>
      <c r="C147" s="16" t="s">
        <v>604</v>
      </c>
      <c r="D147" s="14" t="b">
        <f t="shared" si="4"/>
        <v>1</v>
      </c>
      <c r="E147" s="14" t="s">
        <v>1064</v>
      </c>
      <c r="F147" s="14">
        <v>4</v>
      </c>
      <c r="G147" s="14">
        <v>0.21</v>
      </c>
      <c r="H147" s="4">
        <f t="shared" si="5"/>
        <v>0.20975353959098059</v>
      </c>
      <c r="I147" s="10">
        <v>2</v>
      </c>
    </row>
    <row r="148" spans="1:11" ht="12" x14ac:dyDescent="0.15">
      <c r="A148" s="14">
        <v>147</v>
      </c>
      <c r="B148" s="8" t="s">
        <v>256</v>
      </c>
      <c r="C148" s="16" t="s">
        <v>605</v>
      </c>
      <c r="D148" s="14" t="b">
        <f t="shared" si="4"/>
        <v>1</v>
      </c>
      <c r="E148" s="14" t="s">
        <v>1065</v>
      </c>
      <c r="F148" s="14">
        <v>4</v>
      </c>
      <c r="G148" s="14">
        <v>0.21</v>
      </c>
      <c r="H148" s="4">
        <f t="shared" si="5"/>
        <v>0.20975353959098059</v>
      </c>
      <c r="I148" s="10">
        <v>3</v>
      </c>
    </row>
    <row r="149" spans="1:11" ht="12" x14ac:dyDescent="0.15">
      <c r="A149" s="14">
        <v>148</v>
      </c>
      <c r="B149" s="8" t="s">
        <v>257</v>
      </c>
      <c r="C149" s="16" t="s">
        <v>606</v>
      </c>
      <c r="D149" s="14" t="b">
        <f t="shared" si="4"/>
        <v>1</v>
      </c>
      <c r="E149" s="14" t="s">
        <v>1066</v>
      </c>
      <c r="F149" s="14">
        <v>4</v>
      </c>
      <c r="G149" s="14">
        <v>0.21</v>
      </c>
      <c r="H149" s="4">
        <f t="shared" si="5"/>
        <v>0.20975353959098059</v>
      </c>
      <c r="I149" s="10">
        <v>3</v>
      </c>
      <c r="J149" s="11"/>
      <c r="K149" s="11"/>
    </row>
    <row r="150" spans="1:11" ht="12" x14ac:dyDescent="0.15">
      <c r="A150" s="14">
        <v>149</v>
      </c>
      <c r="B150" s="8" t="s">
        <v>258</v>
      </c>
      <c r="C150" s="16" t="s">
        <v>607</v>
      </c>
      <c r="D150" s="14" t="b">
        <f t="shared" si="4"/>
        <v>1</v>
      </c>
      <c r="E150" s="14" t="s">
        <v>1067</v>
      </c>
      <c r="F150" s="14">
        <v>4</v>
      </c>
      <c r="G150" s="14">
        <v>0.21</v>
      </c>
      <c r="H150" s="4">
        <f t="shared" si="5"/>
        <v>0.20975353959098059</v>
      </c>
      <c r="I150" s="10">
        <v>3</v>
      </c>
      <c r="K150" s="11"/>
    </row>
    <row r="151" spans="1:11" ht="12" x14ac:dyDescent="0.15">
      <c r="A151" s="14">
        <v>150</v>
      </c>
      <c r="B151" s="8" t="s">
        <v>71</v>
      </c>
      <c r="C151" s="16" t="s">
        <v>72</v>
      </c>
      <c r="D151" s="14" t="b">
        <f t="shared" si="4"/>
        <v>1</v>
      </c>
      <c r="E151" s="14" t="s">
        <v>116</v>
      </c>
      <c r="F151" s="14">
        <v>3</v>
      </c>
      <c r="G151" s="14">
        <v>0.16</v>
      </c>
      <c r="H151" s="4">
        <f t="shared" si="5"/>
        <v>0.15731515469323545</v>
      </c>
      <c r="I151" s="10">
        <v>2</v>
      </c>
    </row>
    <row r="152" spans="1:11" ht="12" x14ac:dyDescent="0.15">
      <c r="A152" s="14">
        <v>151</v>
      </c>
      <c r="B152" s="8" t="s">
        <v>64</v>
      </c>
      <c r="C152" s="16" t="s">
        <v>65</v>
      </c>
      <c r="D152" s="14" t="b">
        <f t="shared" si="4"/>
        <v>1</v>
      </c>
      <c r="E152" s="14" t="s">
        <v>1068</v>
      </c>
      <c r="F152" s="14">
        <v>3</v>
      </c>
      <c r="G152" s="14">
        <v>0.16</v>
      </c>
      <c r="H152" s="4">
        <f t="shared" si="5"/>
        <v>0.15731515469323545</v>
      </c>
      <c r="I152" s="10">
        <v>2</v>
      </c>
    </row>
    <row r="153" spans="1:11" ht="12" x14ac:dyDescent="0.15">
      <c r="A153" s="14">
        <v>152</v>
      </c>
      <c r="B153" s="8" t="s">
        <v>259</v>
      </c>
      <c r="C153" s="16" t="s">
        <v>769</v>
      </c>
      <c r="D153" s="14" t="b">
        <f t="shared" si="4"/>
        <v>1</v>
      </c>
      <c r="E153" s="18" t="s">
        <v>770</v>
      </c>
      <c r="F153" s="14">
        <v>3</v>
      </c>
      <c r="G153" s="14">
        <v>0.16</v>
      </c>
      <c r="H153" s="4">
        <f t="shared" si="5"/>
        <v>0.15731515469323545</v>
      </c>
      <c r="I153" s="10">
        <v>2</v>
      </c>
    </row>
    <row r="154" spans="1:11" ht="12" x14ac:dyDescent="0.15">
      <c r="A154" s="14">
        <v>153</v>
      </c>
      <c r="B154" s="8" t="s">
        <v>260</v>
      </c>
      <c r="C154" s="16" t="s">
        <v>608</v>
      </c>
      <c r="D154" s="14" t="b">
        <f t="shared" si="4"/>
        <v>1</v>
      </c>
      <c r="E154" s="18" t="s">
        <v>1069</v>
      </c>
      <c r="F154" s="14">
        <v>3</v>
      </c>
      <c r="G154" s="14">
        <v>0.16</v>
      </c>
      <c r="H154" s="4">
        <f t="shared" si="5"/>
        <v>0.15731515469323545</v>
      </c>
      <c r="I154" s="10">
        <v>2</v>
      </c>
    </row>
    <row r="155" spans="1:11" ht="12" x14ac:dyDescent="0.15">
      <c r="A155" s="14">
        <v>154</v>
      </c>
      <c r="B155" s="8" t="s">
        <v>261</v>
      </c>
      <c r="C155" s="16" t="s">
        <v>609</v>
      </c>
      <c r="D155" s="14" t="b">
        <f t="shared" si="4"/>
        <v>1</v>
      </c>
      <c r="E155" s="14" t="s">
        <v>1070</v>
      </c>
      <c r="F155" s="14">
        <v>3</v>
      </c>
      <c r="G155" s="14">
        <v>0.16</v>
      </c>
      <c r="H155" s="4">
        <f t="shared" si="5"/>
        <v>0.15731515469323545</v>
      </c>
      <c r="I155" s="10">
        <v>3</v>
      </c>
    </row>
    <row r="156" spans="1:11" ht="12" x14ac:dyDescent="0.15">
      <c r="A156" s="14">
        <v>155</v>
      </c>
      <c r="B156" s="8" t="s">
        <v>262</v>
      </c>
      <c r="C156" s="16" t="s">
        <v>610</v>
      </c>
      <c r="D156" s="14" t="b">
        <f t="shared" si="4"/>
        <v>1</v>
      </c>
      <c r="E156" s="14" t="s">
        <v>1071</v>
      </c>
      <c r="F156" s="14">
        <v>3</v>
      </c>
      <c r="G156" s="14">
        <v>0.16</v>
      </c>
      <c r="H156" s="4">
        <f t="shared" si="5"/>
        <v>0.15731515469323545</v>
      </c>
      <c r="I156" s="10">
        <v>2</v>
      </c>
      <c r="J156" s="11"/>
    </row>
    <row r="157" spans="1:11" ht="12" x14ac:dyDescent="0.15">
      <c r="A157" s="14">
        <v>156</v>
      </c>
      <c r="B157" s="8" t="s">
        <v>263</v>
      </c>
      <c r="C157" s="16" t="s">
        <v>611</v>
      </c>
      <c r="D157" s="14" t="b">
        <f t="shared" si="4"/>
        <v>1</v>
      </c>
      <c r="E157" s="14" t="s">
        <v>1072</v>
      </c>
      <c r="F157" s="14">
        <v>3</v>
      </c>
      <c r="G157" s="14">
        <v>0.16</v>
      </c>
      <c r="H157" s="4">
        <f t="shared" si="5"/>
        <v>0.15731515469323545</v>
      </c>
      <c r="I157" s="10">
        <v>3</v>
      </c>
      <c r="J157" s="11"/>
    </row>
    <row r="158" spans="1:11" ht="12" x14ac:dyDescent="0.15">
      <c r="A158" s="14">
        <v>157</v>
      </c>
      <c r="B158" s="8" t="s">
        <v>264</v>
      </c>
      <c r="C158" s="16" t="s">
        <v>612</v>
      </c>
      <c r="D158" s="14" t="b">
        <f t="shared" si="4"/>
        <v>1</v>
      </c>
      <c r="E158" s="14" t="s">
        <v>1073</v>
      </c>
      <c r="F158" s="14">
        <v>3</v>
      </c>
      <c r="G158" s="14">
        <v>0.16</v>
      </c>
      <c r="H158" s="4">
        <f t="shared" si="5"/>
        <v>0.15731515469323545</v>
      </c>
      <c r="I158" s="10">
        <v>4</v>
      </c>
    </row>
    <row r="159" spans="1:11" ht="12" x14ac:dyDescent="0.15">
      <c r="A159" s="14">
        <v>158</v>
      </c>
      <c r="B159" s="8" t="s">
        <v>265</v>
      </c>
      <c r="C159" s="16" t="s">
        <v>613</v>
      </c>
      <c r="D159" s="14" t="b">
        <f t="shared" si="4"/>
        <v>1</v>
      </c>
      <c r="E159" s="14" t="s">
        <v>1074</v>
      </c>
      <c r="F159" s="14">
        <v>3</v>
      </c>
      <c r="G159" s="14">
        <v>0.16</v>
      </c>
      <c r="H159" s="4">
        <f t="shared" si="5"/>
        <v>0.15731515469323545</v>
      </c>
      <c r="I159" s="10">
        <v>2</v>
      </c>
    </row>
    <row r="160" spans="1:11" ht="12" x14ac:dyDescent="0.15">
      <c r="A160" s="14">
        <v>159</v>
      </c>
      <c r="B160" s="8" t="s">
        <v>266</v>
      </c>
      <c r="C160" s="16" t="s">
        <v>614</v>
      </c>
      <c r="D160" s="14" t="b">
        <f t="shared" si="4"/>
        <v>1</v>
      </c>
      <c r="E160" s="14" t="s">
        <v>1075</v>
      </c>
      <c r="F160" s="14">
        <v>3</v>
      </c>
      <c r="G160" s="14">
        <v>0.16</v>
      </c>
      <c r="H160" s="4">
        <f t="shared" si="5"/>
        <v>0.15731515469323545</v>
      </c>
      <c r="I160" s="10">
        <v>3</v>
      </c>
    </row>
    <row r="161" spans="1:11" ht="12" x14ac:dyDescent="0.15">
      <c r="A161" s="14">
        <v>160</v>
      </c>
      <c r="B161" s="8" t="s">
        <v>267</v>
      </c>
      <c r="C161" s="16" t="s">
        <v>615</v>
      </c>
      <c r="D161" s="14" t="b">
        <f t="shared" si="4"/>
        <v>1</v>
      </c>
      <c r="E161" s="14" t="s">
        <v>1076</v>
      </c>
      <c r="F161" s="14">
        <v>3</v>
      </c>
      <c r="G161" s="14">
        <v>0.16</v>
      </c>
      <c r="H161" s="4">
        <f t="shared" si="5"/>
        <v>0.15731515469323545</v>
      </c>
      <c r="I161" s="10">
        <v>3</v>
      </c>
    </row>
    <row r="162" spans="1:11" ht="12" x14ac:dyDescent="0.15">
      <c r="A162" s="14">
        <v>161</v>
      </c>
      <c r="B162" s="8" t="s">
        <v>268</v>
      </c>
      <c r="C162" s="16" t="s">
        <v>616</v>
      </c>
      <c r="D162" s="14" t="b">
        <f t="shared" si="4"/>
        <v>1</v>
      </c>
      <c r="E162" s="14" t="s">
        <v>1077</v>
      </c>
      <c r="F162" s="14">
        <v>3</v>
      </c>
      <c r="G162" s="14">
        <v>0.16</v>
      </c>
      <c r="H162" s="4">
        <f t="shared" si="5"/>
        <v>0.15731515469323545</v>
      </c>
      <c r="I162" s="10">
        <v>3</v>
      </c>
    </row>
    <row r="163" spans="1:11" ht="12" x14ac:dyDescent="0.15">
      <c r="A163" s="14">
        <v>162</v>
      </c>
      <c r="B163" s="8" t="s">
        <v>269</v>
      </c>
      <c r="C163" s="16" t="s">
        <v>617</v>
      </c>
      <c r="D163" s="14" t="b">
        <f t="shared" si="4"/>
        <v>1</v>
      </c>
      <c r="E163" s="14" t="s">
        <v>1078</v>
      </c>
      <c r="F163" s="14">
        <v>3</v>
      </c>
      <c r="G163" s="14">
        <v>0.16</v>
      </c>
      <c r="H163" s="4">
        <f t="shared" si="5"/>
        <v>0.15731515469323545</v>
      </c>
      <c r="I163" s="10">
        <v>3</v>
      </c>
    </row>
    <row r="164" spans="1:11" ht="12" x14ac:dyDescent="0.15">
      <c r="A164" s="14">
        <v>163</v>
      </c>
      <c r="B164" s="8" t="s">
        <v>270</v>
      </c>
      <c r="C164" s="16" t="s">
        <v>618</v>
      </c>
      <c r="D164" s="14" t="b">
        <f t="shared" si="4"/>
        <v>1</v>
      </c>
      <c r="E164" s="14" t="s">
        <v>1079</v>
      </c>
      <c r="F164" s="14">
        <v>3</v>
      </c>
      <c r="G164" s="14">
        <v>0.16</v>
      </c>
      <c r="H164" s="4">
        <f t="shared" si="5"/>
        <v>0.15731515469323545</v>
      </c>
      <c r="I164" s="10">
        <v>3</v>
      </c>
    </row>
    <row r="165" spans="1:11" ht="12" x14ac:dyDescent="0.15">
      <c r="A165" s="14">
        <v>164</v>
      </c>
      <c r="B165" s="8" t="s">
        <v>271</v>
      </c>
      <c r="C165" s="16" t="s">
        <v>619</v>
      </c>
      <c r="D165" s="14" t="b">
        <f t="shared" si="4"/>
        <v>1</v>
      </c>
      <c r="E165" s="14" t="s">
        <v>1080</v>
      </c>
      <c r="F165" s="14">
        <v>3</v>
      </c>
      <c r="G165" s="14">
        <v>0.16</v>
      </c>
      <c r="H165" s="4">
        <f t="shared" si="5"/>
        <v>0.15731515469323545</v>
      </c>
      <c r="I165" s="10">
        <v>3</v>
      </c>
    </row>
    <row r="166" spans="1:11" ht="12" x14ac:dyDescent="0.15">
      <c r="A166" s="14">
        <v>165</v>
      </c>
      <c r="B166" s="8" t="s">
        <v>272</v>
      </c>
      <c r="C166" s="16" t="s">
        <v>782</v>
      </c>
      <c r="D166" s="14" t="b">
        <f t="shared" si="4"/>
        <v>1</v>
      </c>
      <c r="E166" s="18" t="s">
        <v>783</v>
      </c>
      <c r="F166" s="14">
        <v>3</v>
      </c>
      <c r="G166" s="14">
        <v>0.16</v>
      </c>
      <c r="H166" s="4">
        <f t="shared" si="5"/>
        <v>0.15731515469323545</v>
      </c>
      <c r="I166" s="10">
        <v>3</v>
      </c>
    </row>
    <row r="167" spans="1:11" ht="12" x14ac:dyDescent="0.15">
      <c r="A167" s="14">
        <v>166</v>
      </c>
      <c r="B167" s="8" t="s">
        <v>273</v>
      </c>
      <c r="C167" s="16" t="s">
        <v>620</v>
      </c>
      <c r="D167" s="14" t="b">
        <f t="shared" si="4"/>
        <v>1</v>
      </c>
      <c r="E167" s="14" t="s">
        <v>1081</v>
      </c>
      <c r="F167" s="14">
        <v>3</v>
      </c>
      <c r="G167" s="14">
        <v>0.16</v>
      </c>
      <c r="H167" s="4">
        <f t="shared" si="5"/>
        <v>0.15731515469323545</v>
      </c>
      <c r="I167" s="10">
        <v>3</v>
      </c>
    </row>
    <row r="168" spans="1:11" ht="12" x14ac:dyDescent="0.15">
      <c r="A168" s="14">
        <v>167</v>
      </c>
      <c r="B168" s="8" t="s">
        <v>274</v>
      </c>
      <c r="C168" s="16" t="s">
        <v>621</v>
      </c>
      <c r="D168" s="14" t="b">
        <f t="shared" si="4"/>
        <v>1</v>
      </c>
      <c r="E168" s="14" t="s">
        <v>1082</v>
      </c>
      <c r="F168" s="14">
        <v>3</v>
      </c>
      <c r="G168" s="14">
        <v>0.16</v>
      </c>
      <c r="H168" s="4">
        <f t="shared" si="5"/>
        <v>0.15731515469323545</v>
      </c>
      <c r="I168" s="10">
        <v>4</v>
      </c>
    </row>
    <row r="169" spans="1:11" ht="12" x14ac:dyDescent="0.15">
      <c r="A169" s="14">
        <v>168</v>
      </c>
      <c r="B169" s="8" t="s">
        <v>275</v>
      </c>
      <c r="C169" s="16" t="s">
        <v>622</v>
      </c>
      <c r="D169" s="14" t="b">
        <f t="shared" si="4"/>
        <v>1</v>
      </c>
      <c r="E169" s="14" t="s">
        <v>1083</v>
      </c>
      <c r="F169" s="14">
        <v>3</v>
      </c>
      <c r="G169" s="14">
        <v>0.16</v>
      </c>
      <c r="H169" s="4">
        <f t="shared" si="5"/>
        <v>0.15731515469323545</v>
      </c>
      <c r="I169" s="10">
        <v>3</v>
      </c>
      <c r="K169" s="11"/>
    </row>
    <row r="170" spans="1:11" ht="12" x14ac:dyDescent="0.15">
      <c r="A170" s="14">
        <v>169</v>
      </c>
      <c r="B170" s="8" t="s">
        <v>276</v>
      </c>
      <c r="C170" s="16" t="s">
        <v>623</v>
      </c>
      <c r="D170" s="14" t="b">
        <f t="shared" si="4"/>
        <v>1</v>
      </c>
      <c r="E170" s="14" t="s">
        <v>1084</v>
      </c>
      <c r="F170" s="14">
        <v>3</v>
      </c>
      <c r="G170" s="14">
        <v>0.16</v>
      </c>
      <c r="H170" s="4">
        <f t="shared" si="5"/>
        <v>0.15731515469323545</v>
      </c>
      <c r="I170" s="10">
        <v>3</v>
      </c>
    </row>
    <row r="171" spans="1:11" ht="12" x14ac:dyDescent="0.15">
      <c r="A171" s="14">
        <v>170</v>
      </c>
      <c r="B171" s="8" t="s">
        <v>277</v>
      </c>
      <c r="C171" s="16" t="s">
        <v>624</v>
      </c>
      <c r="D171" s="14" t="b">
        <f t="shared" si="4"/>
        <v>1</v>
      </c>
      <c r="E171" s="14" t="s">
        <v>1085</v>
      </c>
      <c r="F171" s="14">
        <v>3</v>
      </c>
      <c r="G171" s="14">
        <v>0.16</v>
      </c>
      <c r="H171" s="4">
        <f t="shared" si="5"/>
        <v>0.15731515469323545</v>
      </c>
      <c r="I171" s="10">
        <v>3</v>
      </c>
    </row>
    <row r="172" spans="1:11" ht="12" x14ac:dyDescent="0.15">
      <c r="A172" s="14">
        <v>171</v>
      </c>
      <c r="B172" s="8" t="s">
        <v>278</v>
      </c>
      <c r="C172" s="16" t="s">
        <v>842</v>
      </c>
      <c r="D172" s="14" t="b">
        <f t="shared" si="4"/>
        <v>1</v>
      </c>
      <c r="E172" s="18" t="s">
        <v>843</v>
      </c>
      <c r="F172" s="14">
        <v>3</v>
      </c>
      <c r="G172" s="14">
        <v>0.16</v>
      </c>
      <c r="H172" s="4">
        <f t="shared" si="5"/>
        <v>0.15731515469323545</v>
      </c>
      <c r="I172" s="10">
        <v>3</v>
      </c>
    </row>
    <row r="173" spans="1:11" ht="12" x14ac:dyDescent="0.15">
      <c r="A173" s="14">
        <v>172</v>
      </c>
      <c r="B173" s="8" t="s">
        <v>279</v>
      </c>
      <c r="C173" s="16" t="s">
        <v>625</v>
      </c>
      <c r="D173" s="14" t="b">
        <f t="shared" si="4"/>
        <v>1</v>
      </c>
      <c r="E173" s="14" t="s">
        <v>771</v>
      </c>
      <c r="F173" s="14">
        <v>3</v>
      </c>
      <c r="G173" s="14">
        <v>0.16</v>
      </c>
      <c r="H173" s="4">
        <f t="shared" si="5"/>
        <v>0.15731515469323545</v>
      </c>
      <c r="I173" s="10">
        <v>3</v>
      </c>
    </row>
    <row r="174" spans="1:11" ht="12" x14ac:dyDescent="0.15">
      <c r="A174" s="14">
        <v>173</v>
      </c>
      <c r="B174" s="8" t="s">
        <v>280</v>
      </c>
      <c r="C174" s="16" t="s">
        <v>784</v>
      </c>
      <c r="D174" s="14" t="b">
        <f t="shared" si="4"/>
        <v>1</v>
      </c>
      <c r="E174" s="18" t="s">
        <v>785</v>
      </c>
      <c r="F174" s="14">
        <v>3</v>
      </c>
      <c r="G174" s="14">
        <v>0.16</v>
      </c>
      <c r="H174" s="4">
        <f t="shared" si="5"/>
        <v>0.15731515469323545</v>
      </c>
      <c r="I174" s="10">
        <v>2</v>
      </c>
    </row>
    <row r="175" spans="1:11" ht="12" x14ac:dyDescent="0.15">
      <c r="A175" s="14">
        <v>174</v>
      </c>
      <c r="B175" s="8" t="s">
        <v>281</v>
      </c>
      <c r="C175" s="16" t="s">
        <v>503</v>
      </c>
      <c r="D175" s="14" t="b">
        <f t="shared" si="4"/>
        <v>1</v>
      </c>
      <c r="E175" s="14" t="s">
        <v>1086</v>
      </c>
      <c r="F175" s="14">
        <v>3</v>
      </c>
      <c r="G175" s="14">
        <v>0.16</v>
      </c>
      <c r="H175" s="4">
        <f t="shared" si="5"/>
        <v>0.15731515469323545</v>
      </c>
      <c r="I175" s="10">
        <v>3</v>
      </c>
    </row>
    <row r="176" spans="1:11" ht="12" x14ac:dyDescent="0.15">
      <c r="A176" s="14">
        <v>175</v>
      </c>
      <c r="B176" s="8" t="s">
        <v>282</v>
      </c>
      <c r="C176" s="16" t="s">
        <v>626</v>
      </c>
      <c r="D176" s="14" t="b">
        <f t="shared" si="4"/>
        <v>1</v>
      </c>
      <c r="E176" s="14" t="s">
        <v>1087</v>
      </c>
      <c r="F176" s="14">
        <v>3</v>
      </c>
      <c r="G176" s="14">
        <v>0.16</v>
      </c>
      <c r="H176" s="4">
        <f t="shared" si="5"/>
        <v>0.15731515469323545</v>
      </c>
      <c r="I176" s="10">
        <v>3</v>
      </c>
      <c r="J176" s="11"/>
    </row>
    <row r="177" spans="1:9" ht="12" x14ac:dyDescent="0.15">
      <c r="A177" s="14">
        <v>176</v>
      </c>
      <c r="B177" s="8" t="s">
        <v>283</v>
      </c>
      <c r="C177" s="16" t="s">
        <v>628</v>
      </c>
      <c r="D177" s="14" t="b">
        <f t="shared" si="4"/>
        <v>1</v>
      </c>
      <c r="E177" s="14" t="s">
        <v>1088</v>
      </c>
      <c r="F177" s="14">
        <v>3</v>
      </c>
      <c r="G177" s="14">
        <v>0.16</v>
      </c>
      <c r="H177" s="4">
        <f t="shared" si="5"/>
        <v>0.15731515469323545</v>
      </c>
      <c r="I177" s="10">
        <v>2</v>
      </c>
    </row>
    <row r="178" spans="1:9" ht="12" x14ac:dyDescent="0.15">
      <c r="A178" s="14">
        <v>177</v>
      </c>
      <c r="B178" s="8" t="s">
        <v>284</v>
      </c>
      <c r="C178" s="16" t="s">
        <v>629</v>
      </c>
      <c r="D178" s="14" t="b">
        <f t="shared" si="4"/>
        <v>1</v>
      </c>
      <c r="E178" s="14" t="s">
        <v>1089</v>
      </c>
      <c r="F178" s="14">
        <v>3</v>
      </c>
      <c r="G178" s="14">
        <v>0.16</v>
      </c>
      <c r="H178" s="4">
        <f t="shared" si="5"/>
        <v>0.15731515469323545</v>
      </c>
      <c r="I178" s="10">
        <v>2</v>
      </c>
    </row>
    <row r="179" spans="1:9" ht="12" x14ac:dyDescent="0.15">
      <c r="A179" s="14">
        <v>178</v>
      </c>
      <c r="B179" s="8" t="s">
        <v>285</v>
      </c>
      <c r="C179" s="16" t="s">
        <v>630</v>
      </c>
      <c r="D179" s="14" t="b">
        <f t="shared" si="4"/>
        <v>1</v>
      </c>
      <c r="E179" s="14" t="s">
        <v>1090</v>
      </c>
      <c r="F179" s="14">
        <v>3</v>
      </c>
      <c r="G179" s="14">
        <v>0.16</v>
      </c>
      <c r="H179" s="4">
        <f t="shared" si="5"/>
        <v>0.15731515469323545</v>
      </c>
      <c r="I179" s="10">
        <v>3</v>
      </c>
    </row>
    <row r="180" spans="1:9" ht="12" x14ac:dyDescent="0.15">
      <c r="A180" s="14">
        <v>179</v>
      </c>
      <c r="B180" s="8" t="s">
        <v>286</v>
      </c>
      <c r="C180" s="16" t="s">
        <v>631</v>
      </c>
      <c r="D180" s="14" t="b">
        <f t="shared" si="4"/>
        <v>1</v>
      </c>
      <c r="E180" s="14" t="s">
        <v>1091</v>
      </c>
      <c r="F180" s="14">
        <v>3</v>
      </c>
      <c r="G180" s="14">
        <v>0.16</v>
      </c>
      <c r="H180" s="4">
        <f t="shared" si="5"/>
        <v>0.15731515469323545</v>
      </c>
      <c r="I180" s="10">
        <v>3</v>
      </c>
    </row>
    <row r="181" spans="1:9" ht="12" x14ac:dyDescent="0.15">
      <c r="A181" s="14">
        <v>180</v>
      </c>
      <c r="B181" s="8" t="s">
        <v>287</v>
      </c>
      <c r="C181" s="16" t="s">
        <v>632</v>
      </c>
      <c r="D181" s="14" t="b">
        <f t="shared" si="4"/>
        <v>1</v>
      </c>
      <c r="E181" s="14" t="s">
        <v>1092</v>
      </c>
      <c r="F181" s="14">
        <v>3</v>
      </c>
      <c r="G181" s="14">
        <v>0.16</v>
      </c>
      <c r="H181" s="4">
        <f t="shared" si="5"/>
        <v>0.15731515469323545</v>
      </c>
      <c r="I181" s="10">
        <v>3</v>
      </c>
    </row>
    <row r="182" spans="1:9" ht="12" x14ac:dyDescent="0.15">
      <c r="A182" s="14">
        <v>181</v>
      </c>
      <c r="B182" s="8" t="s">
        <v>288</v>
      </c>
      <c r="C182" s="16" t="s">
        <v>772</v>
      </c>
      <c r="D182" s="14" t="b">
        <f t="shared" si="4"/>
        <v>1</v>
      </c>
      <c r="E182" s="18" t="s">
        <v>773</v>
      </c>
      <c r="F182" s="14">
        <v>3</v>
      </c>
      <c r="G182" s="14">
        <v>0.16</v>
      </c>
      <c r="H182" s="4">
        <f t="shared" si="5"/>
        <v>0.15731515469323545</v>
      </c>
      <c r="I182" s="10">
        <v>3</v>
      </c>
    </row>
    <row r="183" spans="1:9" ht="12" x14ac:dyDescent="0.15">
      <c r="A183" s="14">
        <v>182</v>
      </c>
      <c r="B183" s="8" t="s">
        <v>289</v>
      </c>
      <c r="C183" s="16" t="s">
        <v>633</v>
      </c>
      <c r="D183" s="14" t="b">
        <f t="shared" si="4"/>
        <v>1</v>
      </c>
      <c r="E183" s="14" t="s">
        <v>1093</v>
      </c>
      <c r="F183" s="14">
        <v>3</v>
      </c>
      <c r="G183" s="14">
        <v>0.16</v>
      </c>
      <c r="H183" s="4">
        <f t="shared" si="5"/>
        <v>0.15731515469323545</v>
      </c>
      <c r="I183" s="10">
        <v>3</v>
      </c>
    </row>
    <row r="184" spans="1:9" ht="12" x14ac:dyDescent="0.15">
      <c r="A184" s="14">
        <v>183</v>
      </c>
      <c r="B184" s="8" t="s">
        <v>290</v>
      </c>
      <c r="C184" s="16" t="s">
        <v>774</v>
      </c>
      <c r="D184" s="14" t="b">
        <f t="shared" si="4"/>
        <v>1</v>
      </c>
      <c r="E184" s="14" t="s">
        <v>775</v>
      </c>
      <c r="F184" s="14">
        <v>3</v>
      </c>
      <c r="G184" s="14">
        <v>0.16</v>
      </c>
      <c r="H184" s="4">
        <f t="shared" si="5"/>
        <v>0.15731515469323545</v>
      </c>
      <c r="I184" s="10">
        <v>3</v>
      </c>
    </row>
    <row r="185" spans="1:9" ht="12" x14ac:dyDescent="0.15">
      <c r="A185" s="14">
        <v>184</v>
      </c>
      <c r="B185" s="8" t="s">
        <v>291</v>
      </c>
      <c r="C185" s="16" t="s">
        <v>634</v>
      </c>
      <c r="D185" s="14" t="b">
        <f t="shared" si="4"/>
        <v>1</v>
      </c>
      <c r="E185" s="14" t="s">
        <v>1094</v>
      </c>
      <c r="F185" s="14">
        <v>3</v>
      </c>
      <c r="G185" s="14">
        <v>0.16</v>
      </c>
      <c r="H185" s="4">
        <f t="shared" si="5"/>
        <v>0.15731515469323545</v>
      </c>
      <c r="I185" s="10">
        <v>2</v>
      </c>
    </row>
    <row r="186" spans="1:9" ht="12" x14ac:dyDescent="0.15">
      <c r="A186" s="14">
        <v>185</v>
      </c>
      <c r="B186" s="8" t="s">
        <v>292</v>
      </c>
      <c r="C186" s="16" t="s">
        <v>635</v>
      </c>
      <c r="D186" s="14" t="b">
        <f t="shared" si="4"/>
        <v>1</v>
      </c>
      <c r="E186" s="14" t="s">
        <v>1095</v>
      </c>
      <c r="F186" s="14">
        <v>3</v>
      </c>
      <c r="G186" s="14">
        <v>0.16</v>
      </c>
      <c r="H186" s="4">
        <f t="shared" si="5"/>
        <v>0.15731515469323545</v>
      </c>
      <c r="I186" s="10">
        <v>2</v>
      </c>
    </row>
    <row r="187" spans="1:9" ht="12" x14ac:dyDescent="0.15">
      <c r="A187" s="14">
        <v>186</v>
      </c>
      <c r="B187" s="8" t="s">
        <v>293</v>
      </c>
      <c r="C187" s="16" t="s">
        <v>636</v>
      </c>
      <c r="D187" s="14" t="b">
        <f t="shared" si="4"/>
        <v>1</v>
      </c>
      <c r="E187" s="14" t="s">
        <v>1096</v>
      </c>
      <c r="F187" s="14">
        <v>3</v>
      </c>
      <c r="G187" s="14">
        <v>0.16</v>
      </c>
      <c r="H187" s="4">
        <f t="shared" si="5"/>
        <v>0.15731515469323545</v>
      </c>
      <c r="I187" s="10">
        <v>3</v>
      </c>
    </row>
    <row r="188" spans="1:9" ht="12" x14ac:dyDescent="0.15">
      <c r="A188" s="14">
        <v>187</v>
      </c>
      <c r="B188" s="8" t="s">
        <v>294</v>
      </c>
      <c r="C188" s="16" t="s">
        <v>637</v>
      </c>
      <c r="D188" s="14" t="b">
        <f t="shared" si="4"/>
        <v>1</v>
      </c>
      <c r="E188" s="14" t="s">
        <v>1097</v>
      </c>
      <c r="F188" s="14">
        <v>3</v>
      </c>
      <c r="G188" s="14">
        <v>0.16</v>
      </c>
      <c r="H188" s="4">
        <f t="shared" si="5"/>
        <v>0.15731515469323545</v>
      </c>
      <c r="I188" s="10">
        <v>3</v>
      </c>
    </row>
    <row r="189" spans="1:9" ht="12" x14ac:dyDescent="0.15">
      <c r="A189" s="14">
        <v>188</v>
      </c>
      <c r="B189" s="8" t="s">
        <v>295</v>
      </c>
      <c r="C189" s="16" t="s">
        <v>638</v>
      </c>
      <c r="D189" s="14" t="b">
        <f t="shared" si="4"/>
        <v>1</v>
      </c>
      <c r="E189" s="14" t="s">
        <v>1098</v>
      </c>
      <c r="F189" s="14">
        <v>3</v>
      </c>
      <c r="G189" s="14">
        <v>0.16</v>
      </c>
      <c r="H189" s="4">
        <f t="shared" si="5"/>
        <v>0.15731515469323545</v>
      </c>
      <c r="I189" s="10">
        <v>3</v>
      </c>
    </row>
    <row r="190" spans="1:9" ht="12" x14ac:dyDescent="0.15">
      <c r="A190" s="14">
        <v>189</v>
      </c>
      <c r="B190" s="8" t="s">
        <v>296</v>
      </c>
      <c r="C190" s="16" t="s">
        <v>639</v>
      </c>
      <c r="D190" s="14" t="b">
        <f t="shared" si="4"/>
        <v>1</v>
      </c>
      <c r="E190" s="14" t="s">
        <v>1099</v>
      </c>
      <c r="F190" s="14">
        <v>3</v>
      </c>
      <c r="G190" s="14">
        <v>0.16</v>
      </c>
      <c r="H190" s="4">
        <f t="shared" si="5"/>
        <v>0.15731515469323545</v>
      </c>
      <c r="I190" s="10">
        <v>3</v>
      </c>
    </row>
    <row r="191" spans="1:9" ht="12" x14ac:dyDescent="0.15">
      <c r="A191" s="14">
        <v>190</v>
      </c>
      <c r="B191" s="8" t="s">
        <v>297</v>
      </c>
      <c r="C191" s="16" t="s">
        <v>640</v>
      </c>
      <c r="D191" s="14" t="b">
        <f t="shared" si="4"/>
        <v>1</v>
      </c>
      <c r="E191" s="14" t="s">
        <v>1100</v>
      </c>
      <c r="F191" s="14">
        <v>3</v>
      </c>
      <c r="G191" s="14">
        <v>0.16</v>
      </c>
      <c r="H191" s="4">
        <f t="shared" si="5"/>
        <v>0.15731515469323545</v>
      </c>
      <c r="I191" s="10">
        <v>3</v>
      </c>
    </row>
    <row r="192" spans="1:9" ht="12" x14ac:dyDescent="0.15">
      <c r="A192" s="14">
        <v>191</v>
      </c>
      <c r="B192" s="8" t="s">
        <v>298</v>
      </c>
      <c r="C192" s="16" t="s">
        <v>641</v>
      </c>
      <c r="D192" s="14" t="b">
        <f t="shared" si="4"/>
        <v>1</v>
      </c>
      <c r="E192" s="14" t="s">
        <v>1101</v>
      </c>
      <c r="F192" s="14">
        <v>3</v>
      </c>
      <c r="G192" s="14">
        <v>0.16</v>
      </c>
      <c r="H192" s="4">
        <f t="shared" si="5"/>
        <v>0.15731515469323545</v>
      </c>
      <c r="I192" s="10">
        <v>3</v>
      </c>
    </row>
    <row r="193" spans="1:9" ht="12" x14ac:dyDescent="0.15">
      <c r="A193" s="14">
        <v>192</v>
      </c>
      <c r="B193" s="8" t="s">
        <v>776</v>
      </c>
      <c r="C193" s="16" t="s">
        <v>776</v>
      </c>
      <c r="D193" s="14" t="b">
        <f t="shared" si="4"/>
        <v>1</v>
      </c>
      <c r="E193" s="18" t="s">
        <v>777</v>
      </c>
      <c r="F193" s="14">
        <v>3</v>
      </c>
      <c r="G193" s="14">
        <v>0.16</v>
      </c>
      <c r="H193" s="4">
        <f t="shared" si="5"/>
        <v>0.15731515469323545</v>
      </c>
      <c r="I193" s="10">
        <v>3</v>
      </c>
    </row>
    <row r="194" spans="1:9" ht="12" x14ac:dyDescent="0.15">
      <c r="A194" s="14">
        <v>193</v>
      </c>
      <c r="B194" s="8" t="s">
        <v>299</v>
      </c>
      <c r="C194" s="16" t="s">
        <v>642</v>
      </c>
      <c r="D194" s="14" t="b">
        <f t="shared" si="4"/>
        <v>1</v>
      </c>
      <c r="E194" s="14" t="s">
        <v>1102</v>
      </c>
      <c r="F194" s="14">
        <v>3</v>
      </c>
      <c r="G194" s="14">
        <v>0.16</v>
      </c>
      <c r="H194" s="4">
        <f t="shared" si="5"/>
        <v>0.15731515469323545</v>
      </c>
      <c r="I194" s="10">
        <v>3</v>
      </c>
    </row>
    <row r="195" spans="1:9" ht="12" x14ac:dyDescent="0.15">
      <c r="A195" s="14">
        <v>194</v>
      </c>
      <c r="B195" s="8" t="s">
        <v>300</v>
      </c>
      <c r="C195" s="16" t="s">
        <v>643</v>
      </c>
      <c r="D195" s="14" t="b">
        <f t="shared" ref="D195:D258" si="6">EXACT(B195,C195)</f>
        <v>1</v>
      </c>
      <c r="E195" s="14" t="s">
        <v>1103</v>
      </c>
      <c r="F195" s="14">
        <v>3</v>
      </c>
      <c r="G195" s="14">
        <v>0.16</v>
      </c>
      <c r="H195" s="4">
        <f t="shared" ref="H195:H258" si="7">F195/F$399*100</f>
        <v>0.15731515469323545</v>
      </c>
      <c r="I195" s="10">
        <v>3</v>
      </c>
    </row>
    <row r="196" spans="1:9" ht="12" x14ac:dyDescent="0.15">
      <c r="A196" s="14">
        <v>195</v>
      </c>
      <c r="B196" s="8" t="s">
        <v>30</v>
      </c>
      <c r="C196" s="16" t="s">
        <v>31</v>
      </c>
      <c r="D196" s="14" t="b">
        <f t="shared" si="6"/>
        <v>1</v>
      </c>
      <c r="E196" s="14" t="s">
        <v>778</v>
      </c>
      <c r="F196" s="14">
        <v>2</v>
      </c>
      <c r="G196" s="14">
        <v>0.1</v>
      </c>
      <c r="H196" s="4">
        <f t="shared" si="7"/>
        <v>0.10487676979549029</v>
      </c>
      <c r="I196" s="10">
        <v>3</v>
      </c>
    </row>
    <row r="197" spans="1:9" ht="12" x14ac:dyDescent="0.15">
      <c r="A197" s="14">
        <v>196</v>
      </c>
      <c r="B197" s="8" t="s">
        <v>26</v>
      </c>
      <c r="C197" s="16" t="s">
        <v>27</v>
      </c>
      <c r="D197" s="14" t="b">
        <f t="shared" si="6"/>
        <v>1</v>
      </c>
      <c r="E197" s="14" t="s">
        <v>1104</v>
      </c>
      <c r="F197" s="14">
        <v>2</v>
      </c>
      <c r="G197" s="14">
        <v>0.1</v>
      </c>
      <c r="H197" s="4">
        <f t="shared" si="7"/>
        <v>0.10487676979549029</v>
      </c>
      <c r="I197" s="10">
        <v>3</v>
      </c>
    </row>
    <row r="198" spans="1:9" ht="12" x14ac:dyDescent="0.15">
      <c r="A198" s="14">
        <v>197</v>
      </c>
      <c r="B198" s="8" t="s">
        <v>36</v>
      </c>
      <c r="C198" s="16" t="s">
        <v>37</v>
      </c>
      <c r="D198" s="14" t="b">
        <f t="shared" si="6"/>
        <v>1</v>
      </c>
      <c r="E198" s="14" t="s">
        <v>1105</v>
      </c>
      <c r="F198" s="14">
        <v>2</v>
      </c>
      <c r="G198" s="14">
        <v>0.1</v>
      </c>
      <c r="H198" s="4">
        <f t="shared" si="7"/>
        <v>0.10487676979549029</v>
      </c>
      <c r="I198" s="10">
        <v>3</v>
      </c>
    </row>
    <row r="199" spans="1:9" ht="12" x14ac:dyDescent="0.15">
      <c r="A199" s="14">
        <v>198</v>
      </c>
      <c r="B199" s="8" t="s">
        <v>60</v>
      </c>
      <c r="C199" s="16" t="s">
        <v>61</v>
      </c>
      <c r="D199" s="14" t="b">
        <f t="shared" si="6"/>
        <v>1</v>
      </c>
      <c r="E199" s="14" t="s">
        <v>1106</v>
      </c>
      <c r="F199" s="14">
        <v>2</v>
      </c>
      <c r="G199" s="14">
        <v>0.1</v>
      </c>
      <c r="H199" s="4">
        <f t="shared" si="7"/>
        <v>0.10487676979549029</v>
      </c>
      <c r="I199" s="10">
        <v>2</v>
      </c>
    </row>
    <row r="200" spans="1:9" ht="12" x14ac:dyDescent="0.15">
      <c r="A200" s="14">
        <v>199</v>
      </c>
      <c r="B200" s="8" t="s">
        <v>301</v>
      </c>
      <c r="C200" s="16" t="s">
        <v>644</v>
      </c>
      <c r="D200" s="14" t="b">
        <f t="shared" si="6"/>
        <v>1</v>
      </c>
      <c r="E200" s="14" t="s">
        <v>1107</v>
      </c>
      <c r="F200" s="14">
        <v>2</v>
      </c>
      <c r="G200" s="14">
        <v>0.1</v>
      </c>
      <c r="H200" s="4">
        <f t="shared" si="7"/>
        <v>0.10487676979549029</v>
      </c>
      <c r="I200" s="10">
        <v>3</v>
      </c>
    </row>
    <row r="201" spans="1:9" ht="12" x14ac:dyDescent="0.15">
      <c r="A201" s="14">
        <v>200</v>
      </c>
      <c r="B201" s="8" t="s">
        <v>302</v>
      </c>
      <c r="C201" s="16" t="s">
        <v>645</v>
      </c>
      <c r="D201" s="14" t="b">
        <f t="shared" si="6"/>
        <v>1</v>
      </c>
      <c r="E201" s="14" t="s">
        <v>1108</v>
      </c>
      <c r="F201" s="14">
        <v>2</v>
      </c>
      <c r="G201" s="14">
        <v>0.1</v>
      </c>
      <c r="H201" s="4">
        <f t="shared" si="7"/>
        <v>0.10487676979549029</v>
      </c>
      <c r="I201" s="10">
        <v>2</v>
      </c>
    </row>
    <row r="202" spans="1:9" ht="12" x14ac:dyDescent="0.15">
      <c r="A202" s="14">
        <v>201</v>
      </c>
      <c r="B202" s="8" t="s">
        <v>303</v>
      </c>
      <c r="C202" s="16" t="s">
        <v>798</v>
      </c>
      <c r="D202" s="14" t="b">
        <f t="shared" si="6"/>
        <v>1</v>
      </c>
      <c r="E202" s="18" t="s">
        <v>799</v>
      </c>
      <c r="F202" s="14">
        <v>2</v>
      </c>
      <c r="G202" s="14">
        <v>0.1</v>
      </c>
      <c r="H202" s="4">
        <f t="shared" si="7"/>
        <v>0.10487676979549029</v>
      </c>
      <c r="I202" s="10">
        <v>3</v>
      </c>
    </row>
    <row r="203" spans="1:9" ht="12" x14ac:dyDescent="0.15">
      <c r="A203" s="14">
        <v>202</v>
      </c>
      <c r="B203" s="8" t="s">
        <v>304</v>
      </c>
      <c r="C203" s="16" t="s">
        <v>844</v>
      </c>
      <c r="D203" s="14" t="b">
        <f t="shared" si="6"/>
        <v>1</v>
      </c>
      <c r="E203" s="14" t="s">
        <v>845</v>
      </c>
      <c r="F203" s="14">
        <v>2</v>
      </c>
      <c r="G203" s="14">
        <v>0.1</v>
      </c>
      <c r="H203" s="4">
        <f t="shared" si="7"/>
        <v>0.10487676979549029</v>
      </c>
      <c r="I203" s="10">
        <v>3</v>
      </c>
    </row>
    <row r="204" spans="1:9" ht="12" x14ac:dyDescent="0.15">
      <c r="A204" s="14">
        <v>203</v>
      </c>
      <c r="B204" s="8" t="s">
        <v>305</v>
      </c>
      <c r="C204" s="16" t="s">
        <v>646</v>
      </c>
      <c r="D204" s="14" t="b">
        <f t="shared" si="6"/>
        <v>1</v>
      </c>
      <c r="E204" s="14" t="s">
        <v>1109</v>
      </c>
      <c r="F204" s="14">
        <v>2</v>
      </c>
      <c r="G204" s="14">
        <v>0.1</v>
      </c>
      <c r="H204" s="4">
        <f t="shared" si="7"/>
        <v>0.10487676979549029</v>
      </c>
      <c r="I204" s="10">
        <v>3</v>
      </c>
    </row>
    <row r="205" spans="1:9" ht="12" x14ac:dyDescent="0.15">
      <c r="A205" s="14">
        <v>204</v>
      </c>
      <c r="B205" s="8" t="s">
        <v>306</v>
      </c>
      <c r="C205" s="16" t="s">
        <v>647</v>
      </c>
      <c r="D205" s="14" t="b">
        <f t="shared" si="6"/>
        <v>1</v>
      </c>
      <c r="E205" s="14" t="s">
        <v>1110</v>
      </c>
      <c r="F205" s="14">
        <v>2</v>
      </c>
      <c r="G205" s="14">
        <v>0.1</v>
      </c>
      <c r="H205" s="4">
        <f t="shared" si="7"/>
        <v>0.10487676979549029</v>
      </c>
      <c r="I205" s="10">
        <v>3</v>
      </c>
    </row>
    <row r="206" spans="1:9" ht="12" x14ac:dyDescent="0.15">
      <c r="A206" s="14">
        <v>205</v>
      </c>
      <c r="B206" s="8" t="s">
        <v>307</v>
      </c>
      <c r="C206" s="16" t="s">
        <v>648</v>
      </c>
      <c r="D206" s="14" t="b">
        <f t="shared" si="6"/>
        <v>1</v>
      </c>
      <c r="E206" s="14" t="s">
        <v>1111</v>
      </c>
      <c r="F206" s="14">
        <v>2</v>
      </c>
      <c r="G206" s="14">
        <v>0.1</v>
      </c>
      <c r="H206" s="4">
        <f t="shared" si="7"/>
        <v>0.10487676979549029</v>
      </c>
      <c r="I206" s="10">
        <v>3</v>
      </c>
    </row>
    <row r="207" spans="1:9" ht="12" x14ac:dyDescent="0.15">
      <c r="A207" s="14">
        <v>206</v>
      </c>
      <c r="B207" s="8" t="s">
        <v>308</v>
      </c>
      <c r="C207" s="16" t="s">
        <v>649</v>
      </c>
      <c r="D207" s="14" t="b">
        <f t="shared" si="6"/>
        <v>1</v>
      </c>
      <c r="E207" s="14" t="s">
        <v>1112</v>
      </c>
      <c r="F207" s="14">
        <v>2</v>
      </c>
      <c r="G207" s="14">
        <v>0.1</v>
      </c>
      <c r="H207" s="4">
        <f t="shared" si="7"/>
        <v>0.10487676979549029</v>
      </c>
      <c r="I207" s="10">
        <v>3</v>
      </c>
    </row>
    <row r="208" spans="1:9" ht="12" x14ac:dyDescent="0.15">
      <c r="A208" s="14">
        <v>207</v>
      </c>
      <c r="B208" s="8" t="s">
        <v>309</v>
      </c>
      <c r="C208" s="16" t="s">
        <v>650</v>
      </c>
      <c r="D208" s="14" t="b">
        <f t="shared" si="6"/>
        <v>1</v>
      </c>
      <c r="E208" s="14" t="s">
        <v>1113</v>
      </c>
      <c r="F208" s="14">
        <v>2</v>
      </c>
      <c r="G208" s="14">
        <v>0.1</v>
      </c>
      <c r="H208" s="4">
        <f t="shared" si="7"/>
        <v>0.10487676979549029</v>
      </c>
      <c r="I208" s="10">
        <v>3</v>
      </c>
    </row>
    <row r="209" spans="1:10" ht="12" x14ac:dyDescent="0.15">
      <c r="A209" s="14">
        <v>208</v>
      </c>
      <c r="B209" s="8" t="s">
        <v>310</v>
      </c>
      <c r="C209" s="16" t="s">
        <v>651</v>
      </c>
      <c r="D209" s="14" t="b">
        <f t="shared" si="6"/>
        <v>1</v>
      </c>
      <c r="E209" s="14" t="s">
        <v>1114</v>
      </c>
      <c r="F209" s="14">
        <v>2</v>
      </c>
      <c r="G209" s="14">
        <v>0.1</v>
      </c>
      <c r="H209" s="4">
        <f t="shared" si="7"/>
        <v>0.10487676979549029</v>
      </c>
      <c r="I209" s="10">
        <v>3</v>
      </c>
    </row>
    <row r="210" spans="1:10" ht="12" x14ac:dyDescent="0.15">
      <c r="A210" s="14">
        <v>209</v>
      </c>
      <c r="B210" s="8" t="s">
        <v>311</v>
      </c>
      <c r="C210" s="16" t="s">
        <v>652</v>
      </c>
      <c r="D210" s="14" t="b">
        <f t="shared" si="6"/>
        <v>1</v>
      </c>
      <c r="E210" s="14" t="s">
        <v>1115</v>
      </c>
      <c r="F210" s="14">
        <v>2</v>
      </c>
      <c r="G210" s="14">
        <v>0.1</v>
      </c>
      <c r="H210" s="4">
        <f t="shared" si="7"/>
        <v>0.10487676979549029</v>
      </c>
      <c r="I210" s="10">
        <v>3</v>
      </c>
    </row>
    <row r="211" spans="1:10" ht="12" x14ac:dyDescent="0.15">
      <c r="A211" s="14">
        <v>210</v>
      </c>
      <c r="B211" s="8" t="s">
        <v>312</v>
      </c>
      <c r="C211" s="16" t="s">
        <v>653</v>
      </c>
      <c r="D211" s="14" t="b">
        <f t="shared" si="6"/>
        <v>1</v>
      </c>
      <c r="E211" s="14" t="s">
        <v>1116</v>
      </c>
      <c r="F211" s="14">
        <v>2</v>
      </c>
      <c r="G211" s="14">
        <v>0.1</v>
      </c>
      <c r="H211" s="4">
        <f t="shared" si="7"/>
        <v>0.10487676979549029</v>
      </c>
      <c r="I211" s="10">
        <v>3</v>
      </c>
    </row>
    <row r="212" spans="1:10" ht="12" x14ac:dyDescent="0.15">
      <c r="A212" s="14">
        <v>211</v>
      </c>
      <c r="B212" s="8" t="s">
        <v>313</v>
      </c>
      <c r="C212" s="16" t="s">
        <v>654</v>
      </c>
      <c r="D212" s="14" t="b">
        <f t="shared" si="6"/>
        <v>1</v>
      </c>
      <c r="E212" s="14" t="s">
        <v>1117</v>
      </c>
      <c r="F212" s="14">
        <v>2</v>
      </c>
      <c r="G212" s="14">
        <v>0.1</v>
      </c>
      <c r="H212" s="4">
        <f t="shared" si="7"/>
        <v>0.10487676979549029</v>
      </c>
      <c r="I212" s="10">
        <v>3</v>
      </c>
    </row>
    <row r="213" spans="1:10" ht="12" x14ac:dyDescent="0.15">
      <c r="A213" s="14">
        <v>212</v>
      </c>
      <c r="B213" s="8" t="s">
        <v>314</v>
      </c>
      <c r="C213" s="16" t="s">
        <v>570</v>
      </c>
      <c r="D213" s="14" t="b">
        <f t="shared" si="6"/>
        <v>1</v>
      </c>
      <c r="E213" s="14" t="s">
        <v>1118</v>
      </c>
      <c r="F213" s="14">
        <v>2</v>
      </c>
      <c r="G213" s="14">
        <v>0.1</v>
      </c>
      <c r="H213" s="4">
        <f t="shared" si="7"/>
        <v>0.10487676979549029</v>
      </c>
      <c r="I213" s="10">
        <v>3</v>
      </c>
    </row>
    <row r="214" spans="1:10" ht="12" x14ac:dyDescent="0.15">
      <c r="A214" s="14">
        <v>213</v>
      </c>
      <c r="B214" s="8" t="s">
        <v>315</v>
      </c>
      <c r="C214" s="16" t="s">
        <v>655</v>
      </c>
      <c r="D214" s="14" t="b">
        <f t="shared" si="6"/>
        <v>1</v>
      </c>
      <c r="E214" s="14" t="s">
        <v>1119</v>
      </c>
      <c r="F214" s="14">
        <v>2</v>
      </c>
      <c r="G214" s="14">
        <v>0.1</v>
      </c>
      <c r="H214" s="4">
        <f t="shared" si="7"/>
        <v>0.10487676979549029</v>
      </c>
      <c r="I214" s="10">
        <v>2</v>
      </c>
    </row>
    <row r="215" spans="1:10" ht="12" x14ac:dyDescent="0.15">
      <c r="A215" s="14">
        <v>214</v>
      </c>
      <c r="B215" s="8" t="s">
        <v>316</v>
      </c>
      <c r="C215" s="16" t="s">
        <v>656</v>
      </c>
      <c r="D215" s="14" t="b">
        <f t="shared" si="6"/>
        <v>1</v>
      </c>
      <c r="E215" s="14" t="s">
        <v>1120</v>
      </c>
      <c r="F215" s="14">
        <v>2</v>
      </c>
      <c r="G215" s="14">
        <v>0.1</v>
      </c>
      <c r="H215" s="4">
        <f t="shared" si="7"/>
        <v>0.10487676979549029</v>
      </c>
      <c r="I215" s="10">
        <v>3</v>
      </c>
    </row>
    <row r="216" spans="1:10" ht="12" x14ac:dyDescent="0.15">
      <c r="A216" s="14">
        <v>215</v>
      </c>
      <c r="B216" s="8" t="s">
        <v>317</v>
      </c>
      <c r="C216" s="16" t="s">
        <v>657</v>
      </c>
      <c r="D216" s="14" t="b">
        <f t="shared" si="6"/>
        <v>1</v>
      </c>
      <c r="E216" s="14" t="s">
        <v>1121</v>
      </c>
      <c r="F216" s="14">
        <v>2</v>
      </c>
      <c r="G216" s="14">
        <v>0.1</v>
      </c>
      <c r="H216" s="4">
        <f t="shared" si="7"/>
        <v>0.10487676979549029</v>
      </c>
      <c r="I216" s="10">
        <v>3</v>
      </c>
    </row>
    <row r="217" spans="1:10" ht="12" x14ac:dyDescent="0.15">
      <c r="A217" s="14">
        <v>216</v>
      </c>
      <c r="B217" s="8" t="s">
        <v>318</v>
      </c>
      <c r="C217" s="16" t="s">
        <v>658</v>
      </c>
      <c r="D217" s="14" t="b">
        <f t="shared" si="6"/>
        <v>1</v>
      </c>
      <c r="E217" s="18" t="s">
        <v>1122</v>
      </c>
      <c r="F217" s="14">
        <v>2</v>
      </c>
      <c r="G217" s="14">
        <v>0.1</v>
      </c>
      <c r="H217" s="4">
        <f t="shared" si="7"/>
        <v>0.10487676979549029</v>
      </c>
      <c r="I217" s="10">
        <v>3</v>
      </c>
    </row>
    <row r="218" spans="1:10" ht="12" x14ac:dyDescent="0.15">
      <c r="A218" s="14">
        <v>217</v>
      </c>
      <c r="B218" s="8" t="s">
        <v>319</v>
      </c>
      <c r="C218" s="16" t="s">
        <v>659</v>
      </c>
      <c r="D218" s="14" t="b">
        <f t="shared" si="6"/>
        <v>1</v>
      </c>
      <c r="E218" s="14" t="s">
        <v>1123</v>
      </c>
      <c r="F218" s="14">
        <v>2</v>
      </c>
      <c r="G218" s="14">
        <v>0.1</v>
      </c>
      <c r="H218" s="4">
        <f t="shared" si="7"/>
        <v>0.10487676979549029</v>
      </c>
      <c r="I218" s="10">
        <v>3</v>
      </c>
      <c r="J218" t="s">
        <v>1441</v>
      </c>
    </row>
    <row r="219" spans="1:10" ht="12" x14ac:dyDescent="0.15">
      <c r="A219" s="14">
        <v>218</v>
      </c>
      <c r="B219" s="8" t="s">
        <v>320</v>
      </c>
      <c r="C219" s="16" t="s">
        <v>852</v>
      </c>
      <c r="D219" s="14" t="b">
        <f t="shared" si="6"/>
        <v>1</v>
      </c>
      <c r="E219" s="18" t="s">
        <v>853</v>
      </c>
      <c r="F219" s="14">
        <v>2</v>
      </c>
      <c r="G219" s="14">
        <v>0.1</v>
      </c>
      <c r="H219" s="4">
        <f t="shared" si="7"/>
        <v>0.10487676979549029</v>
      </c>
      <c r="I219" s="10">
        <v>2</v>
      </c>
    </row>
    <row r="220" spans="1:10" ht="12" x14ac:dyDescent="0.15">
      <c r="A220" s="14">
        <v>219</v>
      </c>
      <c r="B220" s="8" t="s">
        <v>321</v>
      </c>
      <c r="C220" s="16" t="s">
        <v>800</v>
      </c>
      <c r="D220" s="14" t="b">
        <f t="shared" si="6"/>
        <v>1</v>
      </c>
      <c r="E220" s="14" t="s">
        <v>801</v>
      </c>
      <c r="F220" s="14">
        <v>2</v>
      </c>
      <c r="G220" s="14">
        <v>0.1</v>
      </c>
      <c r="H220" s="4">
        <f t="shared" si="7"/>
        <v>0.10487676979549029</v>
      </c>
      <c r="I220" s="10">
        <v>3</v>
      </c>
    </row>
    <row r="221" spans="1:10" ht="12" x14ac:dyDescent="0.15">
      <c r="A221" s="14">
        <v>220</v>
      </c>
      <c r="B221" s="8" t="s">
        <v>322</v>
      </c>
      <c r="C221" s="16" t="s">
        <v>660</v>
      </c>
      <c r="D221" s="14" t="b">
        <f t="shared" si="6"/>
        <v>1</v>
      </c>
      <c r="E221" s="14" t="s">
        <v>1124</v>
      </c>
      <c r="F221" s="14">
        <v>2</v>
      </c>
      <c r="G221" s="14">
        <v>0.1</v>
      </c>
      <c r="H221" s="4">
        <f t="shared" si="7"/>
        <v>0.10487676979549029</v>
      </c>
      <c r="I221" s="10">
        <v>3</v>
      </c>
    </row>
    <row r="222" spans="1:10" ht="12" x14ac:dyDescent="0.15">
      <c r="A222" s="14">
        <v>221</v>
      </c>
      <c r="B222" s="8" t="s">
        <v>323</v>
      </c>
      <c r="C222" s="16" t="s">
        <v>661</v>
      </c>
      <c r="D222" s="14" t="b">
        <f t="shared" si="6"/>
        <v>1</v>
      </c>
      <c r="E222" s="14" t="s">
        <v>1125</v>
      </c>
      <c r="F222" s="14">
        <v>2</v>
      </c>
      <c r="G222" s="14">
        <v>0.1</v>
      </c>
      <c r="H222" s="4">
        <f t="shared" si="7"/>
        <v>0.10487676979549029</v>
      </c>
      <c r="I222" s="10">
        <v>3</v>
      </c>
    </row>
    <row r="223" spans="1:10" ht="12" x14ac:dyDescent="0.15">
      <c r="A223" s="14">
        <v>222</v>
      </c>
      <c r="B223" s="8" t="s">
        <v>324</v>
      </c>
      <c r="C223" s="16" t="s">
        <v>662</v>
      </c>
      <c r="D223" s="14" t="b">
        <f t="shared" si="6"/>
        <v>1</v>
      </c>
      <c r="E223" s="14" t="s">
        <v>1126</v>
      </c>
      <c r="F223" s="14">
        <v>2</v>
      </c>
      <c r="G223" s="14">
        <v>0.1</v>
      </c>
      <c r="H223" s="4">
        <f t="shared" si="7"/>
        <v>0.10487676979549029</v>
      </c>
      <c r="I223" s="10">
        <v>3</v>
      </c>
    </row>
    <row r="224" spans="1:10" ht="12" x14ac:dyDescent="0.15">
      <c r="A224" s="14">
        <v>223</v>
      </c>
      <c r="B224" s="8" t="s">
        <v>325</v>
      </c>
      <c r="C224" s="16" t="s">
        <v>663</v>
      </c>
      <c r="D224" s="14" t="b">
        <f t="shared" si="6"/>
        <v>1</v>
      </c>
      <c r="E224" s="14" t="s">
        <v>1127</v>
      </c>
      <c r="F224" s="14">
        <v>2</v>
      </c>
      <c r="G224" s="14">
        <v>0.1</v>
      </c>
      <c r="H224" s="4">
        <f t="shared" si="7"/>
        <v>0.10487676979549029</v>
      </c>
      <c r="I224" s="10">
        <v>3</v>
      </c>
    </row>
    <row r="225" spans="1:10" ht="12" x14ac:dyDescent="0.15">
      <c r="A225" s="14">
        <v>224</v>
      </c>
      <c r="B225" s="8" t="s">
        <v>326</v>
      </c>
      <c r="C225" s="16" t="s">
        <v>664</v>
      </c>
      <c r="D225" s="14" t="b">
        <f t="shared" si="6"/>
        <v>1</v>
      </c>
      <c r="E225" s="14" t="s">
        <v>1128</v>
      </c>
      <c r="F225" s="14">
        <v>2</v>
      </c>
      <c r="G225" s="14">
        <v>0.1</v>
      </c>
      <c r="H225" s="4">
        <f t="shared" si="7"/>
        <v>0.10487676979549029</v>
      </c>
      <c r="I225" s="10">
        <v>3</v>
      </c>
    </row>
    <row r="226" spans="1:10" ht="12" x14ac:dyDescent="0.15">
      <c r="A226" s="14">
        <v>225</v>
      </c>
      <c r="B226" s="8" t="s">
        <v>327</v>
      </c>
      <c r="C226" s="16" t="s">
        <v>665</v>
      </c>
      <c r="D226" s="14" t="b">
        <f t="shared" si="6"/>
        <v>1</v>
      </c>
      <c r="E226" s="14" t="s">
        <v>1129</v>
      </c>
      <c r="F226" s="14">
        <v>2</v>
      </c>
      <c r="G226" s="14">
        <v>0.1</v>
      </c>
      <c r="H226" s="4">
        <f t="shared" si="7"/>
        <v>0.10487676979549029</v>
      </c>
      <c r="I226" s="10">
        <v>3</v>
      </c>
    </row>
    <row r="227" spans="1:10" ht="12" x14ac:dyDescent="0.15">
      <c r="A227" s="14">
        <v>226</v>
      </c>
      <c r="B227" s="8" t="s">
        <v>328</v>
      </c>
      <c r="C227" s="16" t="s">
        <v>666</v>
      </c>
      <c r="D227" s="14" t="b">
        <f t="shared" si="6"/>
        <v>1</v>
      </c>
      <c r="E227" s="14" t="s">
        <v>1130</v>
      </c>
      <c r="F227" s="14">
        <v>2</v>
      </c>
      <c r="G227" s="14">
        <v>0.1</v>
      </c>
      <c r="H227" s="4">
        <f t="shared" si="7"/>
        <v>0.10487676979549029</v>
      </c>
      <c r="I227" s="10">
        <v>3</v>
      </c>
    </row>
    <row r="228" spans="1:10" ht="12" x14ac:dyDescent="0.15">
      <c r="A228" s="14">
        <v>227</v>
      </c>
      <c r="B228" s="8" t="s">
        <v>329</v>
      </c>
      <c r="C228" s="16" t="s">
        <v>668</v>
      </c>
      <c r="D228" s="14" t="b">
        <f t="shared" si="6"/>
        <v>1</v>
      </c>
      <c r="E228" s="14" t="s">
        <v>1131</v>
      </c>
      <c r="F228" s="14">
        <v>2</v>
      </c>
      <c r="G228" s="14">
        <v>0.1</v>
      </c>
      <c r="H228" s="4">
        <f t="shared" si="7"/>
        <v>0.10487676979549029</v>
      </c>
      <c r="I228" s="10">
        <v>3</v>
      </c>
    </row>
    <row r="229" spans="1:10" ht="12" x14ac:dyDescent="0.15">
      <c r="A229" s="14">
        <v>228</v>
      </c>
      <c r="B229" s="8" t="s">
        <v>330</v>
      </c>
      <c r="C229" s="16" t="s">
        <v>669</v>
      </c>
      <c r="D229" s="14" t="b">
        <f t="shared" si="6"/>
        <v>1</v>
      </c>
      <c r="E229" s="14" t="s">
        <v>1132</v>
      </c>
      <c r="F229" s="14">
        <v>2</v>
      </c>
      <c r="G229" s="14">
        <v>0.1</v>
      </c>
      <c r="H229" s="4">
        <f t="shared" si="7"/>
        <v>0.10487676979549029</v>
      </c>
      <c r="I229" s="10">
        <v>3</v>
      </c>
    </row>
    <row r="230" spans="1:10" ht="12" x14ac:dyDescent="0.15">
      <c r="A230" s="14">
        <v>229</v>
      </c>
      <c r="B230" s="8" t="s">
        <v>331</v>
      </c>
      <c r="C230" s="16" t="s">
        <v>670</v>
      </c>
      <c r="D230" s="14" t="b">
        <f t="shared" si="6"/>
        <v>1</v>
      </c>
      <c r="E230" s="14" t="s">
        <v>1133</v>
      </c>
      <c r="F230" s="14">
        <v>2</v>
      </c>
      <c r="G230" s="14">
        <v>0.1</v>
      </c>
      <c r="H230" s="4">
        <f t="shared" si="7"/>
        <v>0.10487676979549029</v>
      </c>
      <c r="I230" s="10">
        <v>3</v>
      </c>
    </row>
    <row r="231" spans="1:10" ht="12" x14ac:dyDescent="0.15">
      <c r="A231" s="14">
        <v>230</v>
      </c>
      <c r="B231" s="8" t="s">
        <v>332</v>
      </c>
      <c r="C231" s="16" t="s">
        <v>671</v>
      </c>
      <c r="D231" s="14" t="b">
        <f t="shared" si="6"/>
        <v>1</v>
      </c>
      <c r="E231" s="14" t="s">
        <v>1134</v>
      </c>
      <c r="F231" s="14">
        <v>2</v>
      </c>
      <c r="G231" s="14">
        <v>0.1</v>
      </c>
      <c r="H231" s="4">
        <f t="shared" si="7"/>
        <v>0.10487676979549029</v>
      </c>
      <c r="I231" s="10">
        <v>3</v>
      </c>
    </row>
    <row r="232" spans="1:10" ht="12" x14ac:dyDescent="0.15">
      <c r="A232" s="14">
        <v>231</v>
      </c>
      <c r="B232" s="8" t="s">
        <v>333</v>
      </c>
      <c r="C232" s="16" t="s">
        <v>901</v>
      </c>
      <c r="D232" s="14" t="b">
        <f t="shared" si="6"/>
        <v>1</v>
      </c>
      <c r="E232" s="18" t="s">
        <v>902</v>
      </c>
      <c r="F232" s="14">
        <v>2</v>
      </c>
      <c r="G232" s="14">
        <v>0.1</v>
      </c>
      <c r="H232" s="4">
        <f t="shared" si="7"/>
        <v>0.10487676979549029</v>
      </c>
      <c r="I232" s="10">
        <v>4</v>
      </c>
    </row>
    <row r="233" spans="1:10" ht="12" x14ac:dyDescent="0.15">
      <c r="A233" s="14">
        <v>232</v>
      </c>
      <c r="B233" s="8" t="s">
        <v>334</v>
      </c>
      <c r="C233" s="16" t="s">
        <v>672</v>
      </c>
      <c r="D233" s="14" t="b">
        <f t="shared" si="6"/>
        <v>1</v>
      </c>
      <c r="E233" s="14" t="s">
        <v>1135</v>
      </c>
      <c r="F233" s="14">
        <v>2</v>
      </c>
      <c r="G233" s="14">
        <v>0.1</v>
      </c>
      <c r="H233" s="4">
        <f t="shared" si="7"/>
        <v>0.10487676979549029</v>
      </c>
      <c r="I233" s="10">
        <v>3</v>
      </c>
    </row>
    <row r="234" spans="1:10" ht="12" x14ac:dyDescent="0.15">
      <c r="A234" s="14">
        <v>233</v>
      </c>
      <c r="B234" s="8" t="s">
        <v>81</v>
      </c>
      <c r="C234" s="16" t="s">
        <v>82</v>
      </c>
      <c r="D234" s="14" t="b">
        <f t="shared" si="6"/>
        <v>1</v>
      </c>
      <c r="E234" s="14" t="s">
        <v>1136</v>
      </c>
      <c r="F234" s="14">
        <v>2</v>
      </c>
      <c r="G234" s="14">
        <v>0.1</v>
      </c>
      <c r="H234" s="4">
        <f t="shared" si="7"/>
        <v>0.10487676979549029</v>
      </c>
      <c r="I234" s="10">
        <v>3</v>
      </c>
      <c r="J234" t="s">
        <v>1501</v>
      </c>
    </row>
    <row r="235" spans="1:10" ht="12" x14ac:dyDescent="0.15">
      <c r="A235" s="14">
        <v>234</v>
      </c>
      <c r="B235" s="8" t="s">
        <v>335</v>
      </c>
      <c r="C235" s="16" t="s">
        <v>869</v>
      </c>
      <c r="D235" s="14" t="b">
        <f t="shared" si="6"/>
        <v>1</v>
      </c>
      <c r="E235" s="18" t="s">
        <v>870</v>
      </c>
      <c r="F235" s="14">
        <v>2</v>
      </c>
      <c r="G235" s="14">
        <v>0.1</v>
      </c>
      <c r="H235" s="4">
        <f t="shared" si="7"/>
        <v>0.10487676979549029</v>
      </c>
      <c r="I235" s="10">
        <v>3</v>
      </c>
    </row>
    <row r="236" spans="1:10" ht="12" x14ac:dyDescent="0.15">
      <c r="A236" s="14">
        <v>235</v>
      </c>
      <c r="B236" s="8" t="s">
        <v>336</v>
      </c>
      <c r="C236" s="16" t="s">
        <v>846</v>
      </c>
      <c r="D236" s="14" t="b">
        <f t="shared" si="6"/>
        <v>1</v>
      </c>
      <c r="E236" s="18" t="s">
        <v>847</v>
      </c>
      <c r="F236" s="14">
        <v>2</v>
      </c>
      <c r="G236" s="14">
        <v>0.1</v>
      </c>
      <c r="H236" s="4">
        <f t="shared" si="7"/>
        <v>0.10487676979549029</v>
      </c>
      <c r="I236" s="10">
        <v>3</v>
      </c>
    </row>
    <row r="237" spans="1:10" ht="12" x14ac:dyDescent="0.15">
      <c r="A237" s="14">
        <v>236</v>
      </c>
      <c r="B237" s="8" t="s">
        <v>337</v>
      </c>
      <c r="C237" s="16" t="s">
        <v>673</v>
      </c>
      <c r="D237" s="14" t="b">
        <f t="shared" si="6"/>
        <v>1</v>
      </c>
      <c r="E237" s="14" t="s">
        <v>1137</v>
      </c>
      <c r="F237" s="14">
        <v>2</v>
      </c>
      <c r="G237" s="14">
        <v>0.1</v>
      </c>
      <c r="H237" s="4">
        <f t="shared" si="7"/>
        <v>0.10487676979549029</v>
      </c>
      <c r="I237" s="10">
        <v>3</v>
      </c>
    </row>
    <row r="238" spans="1:10" ht="12" x14ac:dyDescent="0.15">
      <c r="A238" s="14">
        <v>237</v>
      </c>
      <c r="B238" s="8" t="s">
        <v>338</v>
      </c>
      <c r="C238" s="16" t="s">
        <v>674</v>
      </c>
      <c r="D238" s="14" t="b">
        <f t="shared" si="6"/>
        <v>1</v>
      </c>
      <c r="E238" s="14" t="s">
        <v>1138</v>
      </c>
      <c r="F238" s="14">
        <v>2</v>
      </c>
      <c r="G238" s="14">
        <v>0.1</v>
      </c>
      <c r="H238" s="4">
        <f t="shared" si="7"/>
        <v>0.10487676979549029</v>
      </c>
      <c r="I238" s="10">
        <v>2</v>
      </c>
    </row>
    <row r="239" spans="1:10" ht="12" x14ac:dyDescent="0.15">
      <c r="A239" s="14">
        <v>238</v>
      </c>
      <c r="B239" s="8" t="s">
        <v>339</v>
      </c>
      <c r="C239" s="16" t="s">
        <v>786</v>
      </c>
      <c r="D239" s="14" t="b">
        <f t="shared" si="6"/>
        <v>1</v>
      </c>
      <c r="E239" s="18" t="s">
        <v>787</v>
      </c>
      <c r="F239" s="14">
        <v>2</v>
      </c>
      <c r="G239" s="14">
        <v>0.1</v>
      </c>
      <c r="H239" s="4">
        <f t="shared" si="7"/>
        <v>0.10487676979549029</v>
      </c>
      <c r="I239" s="10">
        <v>2</v>
      </c>
    </row>
    <row r="240" spans="1:10" ht="12" x14ac:dyDescent="0.15">
      <c r="A240" s="14">
        <v>239</v>
      </c>
      <c r="B240" s="8" t="s">
        <v>340</v>
      </c>
      <c r="C240" s="16" t="s">
        <v>676</v>
      </c>
      <c r="D240" s="14" t="b">
        <f t="shared" si="6"/>
        <v>1</v>
      </c>
      <c r="E240" s="14" t="s">
        <v>1139</v>
      </c>
      <c r="F240" s="14">
        <v>2</v>
      </c>
      <c r="G240" s="14">
        <v>0.1</v>
      </c>
      <c r="H240" s="4">
        <f t="shared" si="7"/>
        <v>0.10487676979549029</v>
      </c>
      <c r="I240" s="10">
        <v>3</v>
      </c>
    </row>
    <row r="241" spans="1:9" ht="12" x14ac:dyDescent="0.15">
      <c r="A241" s="14">
        <v>240</v>
      </c>
      <c r="B241" s="8" t="s">
        <v>341</v>
      </c>
      <c r="C241" s="16" t="s">
        <v>677</v>
      </c>
      <c r="D241" s="14" t="b">
        <f t="shared" si="6"/>
        <v>1</v>
      </c>
      <c r="E241" s="14" t="s">
        <v>1140</v>
      </c>
      <c r="F241" s="14">
        <v>2</v>
      </c>
      <c r="G241" s="14">
        <v>0.1</v>
      </c>
      <c r="H241" s="4">
        <f t="shared" si="7"/>
        <v>0.10487676979549029</v>
      </c>
      <c r="I241" s="10">
        <v>3</v>
      </c>
    </row>
    <row r="242" spans="1:9" ht="12" x14ac:dyDescent="0.15">
      <c r="A242" s="14">
        <v>241</v>
      </c>
      <c r="B242" s="8" t="s">
        <v>342</v>
      </c>
      <c r="C242" s="16" t="s">
        <v>802</v>
      </c>
      <c r="D242" s="14" t="b">
        <f t="shared" si="6"/>
        <v>1</v>
      </c>
      <c r="E242" s="18" t="s">
        <v>803</v>
      </c>
      <c r="F242" s="14">
        <v>2</v>
      </c>
      <c r="G242" s="14">
        <v>0.1</v>
      </c>
      <c r="H242" s="4">
        <f t="shared" si="7"/>
        <v>0.10487676979549029</v>
      </c>
      <c r="I242" s="10">
        <v>4</v>
      </c>
    </row>
    <row r="243" spans="1:9" ht="12" x14ac:dyDescent="0.15">
      <c r="A243" s="14">
        <v>242</v>
      </c>
      <c r="B243" s="8" t="s">
        <v>343</v>
      </c>
      <c r="C243" s="16" t="s">
        <v>927</v>
      </c>
      <c r="D243" s="14" t="b">
        <f t="shared" si="6"/>
        <v>1</v>
      </c>
      <c r="E243" s="18" t="s">
        <v>928</v>
      </c>
      <c r="F243" s="14">
        <v>2</v>
      </c>
      <c r="G243" s="14">
        <v>0.1</v>
      </c>
      <c r="H243" s="4">
        <f t="shared" si="7"/>
        <v>0.10487676979549029</v>
      </c>
      <c r="I243" s="10">
        <v>3</v>
      </c>
    </row>
    <row r="244" spans="1:9" ht="12" x14ac:dyDescent="0.15">
      <c r="A244" s="14">
        <v>243</v>
      </c>
      <c r="B244" s="8" t="s">
        <v>344</v>
      </c>
      <c r="C244" s="16" t="s">
        <v>929</v>
      </c>
      <c r="D244" s="14" t="b">
        <f t="shared" si="6"/>
        <v>1</v>
      </c>
      <c r="E244" s="18" t="s">
        <v>930</v>
      </c>
      <c r="F244" s="14">
        <v>2</v>
      </c>
      <c r="G244" s="14">
        <v>0.1</v>
      </c>
      <c r="H244" s="4">
        <f t="shared" si="7"/>
        <v>0.10487676979549029</v>
      </c>
      <c r="I244" s="10">
        <v>3</v>
      </c>
    </row>
    <row r="245" spans="1:9" ht="12" x14ac:dyDescent="0.15">
      <c r="A245" s="14">
        <v>244</v>
      </c>
      <c r="B245" s="8" t="s">
        <v>345</v>
      </c>
      <c r="C245" s="16" t="s">
        <v>678</v>
      </c>
      <c r="D245" s="14" t="b">
        <f t="shared" si="6"/>
        <v>1</v>
      </c>
      <c r="E245" s="14" t="s">
        <v>1141</v>
      </c>
      <c r="F245" s="14">
        <v>2</v>
      </c>
      <c r="G245" s="14">
        <v>0.1</v>
      </c>
      <c r="H245" s="4">
        <f t="shared" si="7"/>
        <v>0.10487676979549029</v>
      </c>
      <c r="I245" s="10">
        <v>4</v>
      </c>
    </row>
    <row r="246" spans="1:9" ht="12" x14ac:dyDescent="0.15">
      <c r="A246" s="14">
        <v>245</v>
      </c>
      <c r="B246" s="8" t="s">
        <v>346</v>
      </c>
      <c r="C246" s="16" t="s">
        <v>679</v>
      </c>
      <c r="D246" s="14" t="b">
        <f t="shared" si="6"/>
        <v>1</v>
      </c>
      <c r="E246" s="14" t="s">
        <v>1142</v>
      </c>
      <c r="F246" s="14">
        <v>2</v>
      </c>
      <c r="G246" s="14">
        <v>0.1</v>
      </c>
      <c r="H246" s="4">
        <f t="shared" si="7"/>
        <v>0.10487676979549029</v>
      </c>
      <c r="I246" s="10">
        <v>3</v>
      </c>
    </row>
    <row r="247" spans="1:9" ht="12" x14ac:dyDescent="0.15">
      <c r="A247" s="14">
        <v>246</v>
      </c>
      <c r="B247" s="8" t="s">
        <v>347</v>
      </c>
      <c r="C247" s="16" t="s">
        <v>680</v>
      </c>
      <c r="D247" s="14" t="b">
        <f t="shared" si="6"/>
        <v>1</v>
      </c>
      <c r="E247" s="14" t="s">
        <v>1143</v>
      </c>
      <c r="F247" s="14">
        <v>2</v>
      </c>
      <c r="G247" s="14">
        <v>0.1</v>
      </c>
      <c r="H247" s="4">
        <f t="shared" si="7"/>
        <v>0.10487676979549029</v>
      </c>
      <c r="I247" s="10">
        <v>3</v>
      </c>
    </row>
    <row r="248" spans="1:9" ht="12" x14ac:dyDescent="0.15">
      <c r="A248" s="14">
        <v>247</v>
      </c>
      <c r="B248" s="8" t="s">
        <v>348</v>
      </c>
      <c r="C248" s="16" t="s">
        <v>681</v>
      </c>
      <c r="D248" s="14" t="b">
        <f t="shared" si="6"/>
        <v>1</v>
      </c>
      <c r="E248" s="14" t="s">
        <v>1144</v>
      </c>
      <c r="F248" s="14">
        <v>2</v>
      </c>
      <c r="G248" s="14">
        <v>0.1</v>
      </c>
      <c r="H248" s="4">
        <f t="shared" si="7"/>
        <v>0.10487676979549029</v>
      </c>
      <c r="I248" s="10">
        <v>3</v>
      </c>
    </row>
    <row r="249" spans="1:9" ht="12" x14ac:dyDescent="0.15">
      <c r="A249" s="14">
        <v>248</v>
      </c>
      <c r="B249" s="8" t="s">
        <v>349</v>
      </c>
      <c r="C249" s="16" t="s">
        <v>682</v>
      </c>
      <c r="D249" s="14" t="b">
        <f t="shared" si="6"/>
        <v>1</v>
      </c>
      <c r="E249" s="14" t="s">
        <v>1145</v>
      </c>
      <c r="F249" s="14">
        <v>2</v>
      </c>
      <c r="G249" s="14">
        <v>0.1</v>
      </c>
      <c r="H249" s="4">
        <f t="shared" si="7"/>
        <v>0.10487676979549029</v>
      </c>
      <c r="I249" s="10">
        <v>3</v>
      </c>
    </row>
    <row r="250" spans="1:9" ht="12" x14ac:dyDescent="0.15">
      <c r="A250" s="14">
        <v>249</v>
      </c>
      <c r="B250" s="8" t="s">
        <v>350</v>
      </c>
      <c r="C250" s="16" t="s">
        <v>683</v>
      </c>
      <c r="D250" s="14" t="b">
        <f t="shared" si="6"/>
        <v>1</v>
      </c>
      <c r="E250" s="14" t="s">
        <v>1146</v>
      </c>
      <c r="F250" s="14">
        <v>2</v>
      </c>
      <c r="G250" s="14">
        <v>0.1</v>
      </c>
      <c r="H250" s="4">
        <f t="shared" si="7"/>
        <v>0.10487676979549029</v>
      </c>
      <c r="I250" s="10">
        <v>2</v>
      </c>
    </row>
    <row r="251" spans="1:9" ht="12" x14ac:dyDescent="0.15">
      <c r="A251" s="14">
        <v>250</v>
      </c>
      <c r="B251" s="8" t="s">
        <v>351</v>
      </c>
      <c r="C251" s="16" t="s">
        <v>684</v>
      </c>
      <c r="D251" s="14" t="b">
        <f t="shared" si="6"/>
        <v>1</v>
      </c>
      <c r="E251" s="14" t="s">
        <v>1147</v>
      </c>
      <c r="F251" s="14">
        <v>2</v>
      </c>
      <c r="G251" s="14">
        <v>0.1</v>
      </c>
      <c r="H251" s="4">
        <f t="shared" si="7"/>
        <v>0.10487676979549029</v>
      </c>
      <c r="I251" s="10">
        <v>2</v>
      </c>
    </row>
    <row r="252" spans="1:9" ht="12" x14ac:dyDescent="0.15">
      <c r="A252" s="14">
        <v>251</v>
      </c>
      <c r="B252" s="8" t="s">
        <v>352</v>
      </c>
      <c r="C252" s="16" t="s">
        <v>685</v>
      </c>
      <c r="D252" s="14" t="b">
        <f t="shared" si="6"/>
        <v>1</v>
      </c>
      <c r="E252" s="14" t="s">
        <v>1148</v>
      </c>
      <c r="F252" s="14">
        <v>2</v>
      </c>
      <c r="G252" s="14">
        <v>0.1</v>
      </c>
      <c r="H252" s="4">
        <f t="shared" si="7"/>
        <v>0.10487676979549029</v>
      </c>
      <c r="I252" s="10">
        <v>4</v>
      </c>
    </row>
    <row r="253" spans="1:9" ht="12" x14ac:dyDescent="0.15">
      <c r="A253" s="14">
        <v>252</v>
      </c>
      <c r="B253" s="8" t="s">
        <v>353</v>
      </c>
      <c r="C253" s="16" t="s">
        <v>686</v>
      </c>
      <c r="D253" s="14" t="b">
        <f t="shared" si="6"/>
        <v>1</v>
      </c>
      <c r="E253" s="14" t="s">
        <v>1149</v>
      </c>
      <c r="F253" s="14">
        <v>2</v>
      </c>
      <c r="G253" s="14">
        <v>0.1</v>
      </c>
      <c r="H253" s="4">
        <f t="shared" si="7"/>
        <v>0.10487676979549029</v>
      </c>
      <c r="I253" s="10">
        <v>4</v>
      </c>
    </row>
    <row r="254" spans="1:9" ht="12" x14ac:dyDescent="0.15">
      <c r="A254" s="14">
        <v>253</v>
      </c>
      <c r="B254" s="8" t="s">
        <v>354</v>
      </c>
      <c r="C254" s="16" t="s">
        <v>687</v>
      </c>
      <c r="D254" s="14" t="b">
        <f t="shared" si="6"/>
        <v>1</v>
      </c>
      <c r="E254" s="14" t="s">
        <v>1150</v>
      </c>
      <c r="F254" s="14">
        <v>2</v>
      </c>
      <c r="G254" s="14">
        <v>0.1</v>
      </c>
      <c r="H254" s="4">
        <f t="shared" si="7"/>
        <v>0.10487676979549029</v>
      </c>
      <c r="I254" s="10">
        <v>3</v>
      </c>
    </row>
    <row r="255" spans="1:9" ht="12" x14ac:dyDescent="0.15">
      <c r="A255" s="14">
        <v>254</v>
      </c>
      <c r="B255" s="8" t="s">
        <v>355</v>
      </c>
      <c r="C255" s="16" t="s">
        <v>688</v>
      </c>
      <c r="D255" s="14" t="b">
        <f t="shared" si="6"/>
        <v>1</v>
      </c>
      <c r="E255" s="14" t="s">
        <v>1151</v>
      </c>
      <c r="F255" s="14">
        <v>2</v>
      </c>
      <c r="G255" s="14">
        <v>0.1</v>
      </c>
      <c r="H255" s="4">
        <f t="shared" si="7"/>
        <v>0.10487676979549029</v>
      </c>
      <c r="I255" s="10">
        <v>2</v>
      </c>
    </row>
    <row r="256" spans="1:9" ht="12" x14ac:dyDescent="0.15">
      <c r="A256" s="14">
        <v>255</v>
      </c>
      <c r="B256" s="8" t="s">
        <v>356</v>
      </c>
      <c r="C256" s="16" t="s">
        <v>689</v>
      </c>
      <c r="D256" s="14" t="b">
        <f t="shared" si="6"/>
        <v>1</v>
      </c>
      <c r="E256" s="14" t="s">
        <v>1152</v>
      </c>
      <c r="F256" s="14">
        <v>2</v>
      </c>
      <c r="G256" s="14">
        <v>0.1</v>
      </c>
      <c r="H256" s="4">
        <f t="shared" si="7"/>
        <v>0.10487676979549029</v>
      </c>
      <c r="I256" s="10">
        <v>2</v>
      </c>
    </row>
    <row r="257" spans="1:9" ht="12" x14ac:dyDescent="0.15">
      <c r="A257" s="14">
        <v>256</v>
      </c>
      <c r="B257" s="8" t="s">
        <v>357</v>
      </c>
      <c r="C257" s="16" t="s">
        <v>690</v>
      </c>
      <c r="D257" s="14" t="b">
        <f t="shared" si="6"/>
        <v>1</v>
      </c>
      <c r="E257" s="14" t="s">
        <v>1153</v>
      </c>
      <c r="F257" s="14">
        <v>2</v>
      </c>
      <c r="G257" s="14">
        <v>0.1</v>
      </c>
      <c r="H257" s="4">
        <f t="shared" si="7"/>
        <v>0.10487676979549029</v>
      </c>
      <c r="I257" s="10">
        <v>3</v>
      </c>
    </row>
    <row r="258" spans="1:9" ht="12" x14ac:dyDescent="0.15">
      <c r="A258" s="14">
        <v>257</v>
      </c>
      <c r="B258" s="8" t="s">
        <v>358</v>
      </c>
      <c r="C258" s="16" t="s">
        <v>691</v>
      </c>
      <c r="D258" s="14" t="b">
        <f t="shared" si="6"/>
        <v>1</v>
      </c>
      <c r="E258" s="14" t="s">
        <v>1154</v>
      </c>
      <c r="F258" s="14">
        <v>2</v>
      </c>
      <c r="G258" s="14">
        <v>0.1</v>
      </c>
      <c r="H258" s="4">
        <f t="shared" si="7"/>
        <v>0.10487676979549029</v>
      </c>
      <c r="I258" s="10">
        <v>2</v>
      </c>
    </row>
    <row r="259" spans="1:9" ht="12" x14ac:dyDescent="0.15">
      <c r="A259" s="14">
        <v>258</v>
      </c>
      <c r="B259" s="8" t="s">
        <v>359</v>
      </c>
      <c r="C259" s="16" t="s">
        <v>692</v>
      </c>
      <c r="D259" s="14" t="b">
        <f t="shared" ref="D259:D322" si="8">EXACT(B259,C259)</f>
        <v>1</v>
      </c>
      <c r="E259" s="14" t="s">
        <v>1155</v>
      </c>
      <c r="F259" s="14">
        <v>2</v>
      </c>
      <c r="G259" s="14">
        <v>0.1</v>
      </c>
      <c r="H259" s="4">
        <f t="shared" ref="H259:H316" si="9">F259/F$399*100</f>
        <v>0.10487676979549029</v>
      </c>
      <c r="I259" s="10">
        <v>3</v>
      </c>
    </row>
    <row r="260" spans="1:9" ht="12" x14ac:dyDescent="0.15">
      <c r="A260" s="14">
        <v>259</v>
      </c>
      <c r="B260" s="8" t="s">
        <v>360</v>
      </c>
      <c r="C260" s="16" t="s">
        <v>693</v>
      </c>
      <c r="D260" s="14" t="b">
        <f t="shared" si="8"/>
        <v>1</v>
      </c>
      <c r="E260" s="14" t="s">
        <v>1156</v>
      </c>
      <c r="F260" s="14">
        <v>2</v>
      </c>
      <c r="G260" s="14">
        <v>0.1</v>
      </c>
      <c r="H260" s="4">
        <f t="shared" si="9"/>
        <v>0.10487676979549029</v>
      </c>
      <c r="I260" s="10">
        <v>3</v>
      </c>
    </row>
    <row r="261" spans="1:9" ht="12" x14ac:dyDescent="0.15">
      <c r="A261" s="14">
        <v>260</v>
      </c>
      <c r="B261" s="8" t="s">
        <v>361</v>
      </c>
      <c r="C261" s="16" t="s">
        <v>694</v>
      </c>
      <c r="D261" s="14" t="b">
        <f t="shared" si="8"/>
        <v>1</v>
      </c>
      <c r="E261" s="14" t="s">
        <v>1157</v>
      </c>
      <c r="F261" s="14">
        <v>2</v>
      </c>
      <c r="G261" s="14">
        <v>0.1</v>
      </c>
      <c r="H261" s="4">
        <f t="shared" si="9"/>
        <v>0.10487676979549029</v>
      </c>
      <c r="I261" s="10">
        <v>3</v>
      </c>
    </row>
    <row r="262" spans="1:9" ht="12" x14ac:dyDescent="0.15">
      <c r="A262" s="14">
        <v>261</v>
      </c>
      <c r="B262" s="8" t="s">
        <v>362</v>
      </c>
      <c r="C262" s="16" t="s">
        <v>695</v>
      </c>
      <c r="D262" s="14" t="b">
        <f t="shared" si="8"/>
        <v>1</v>
      </c>
      <c r="E262" s="14" t="s">
        <v>1158</v>
      </c>
      <c r="F262" s="14">
        <v>2</v>
      </c>
      <c r="G262" s="14">
        <v>0.1</v>
      </c>
      <c r="H262" s="4">
        <f t="shared" si="9"/>
        <v>0.10487676979549029</v>
      </c>
      <c r="I262" s="10">
        <v>3</v>
      </c>
    </row>
    <row r="263" spans="1:9" ht="12" x14ac:dyDescent="0.15">
      <c r="A263" s="14">
        <v>262</v>
      </c>
      <c r="B263" s="8" t="s">
        <v>363</v>
      </c>
      <c r="C263" s="16" t="s">
        <v>788</v>
      </c>
      <c r="D263" s="14" t="b">
        <f t="shared" si="8"/>
        <v>1</v>
      </c>
      <c r="E263" s="14" t="s">
        <v>789</v>
      </c>
      <c r="F263" s="14">
        <v>2</v>
      </c>
      <c r="G263" s="14">
        <v>0.1</v>
      </c>
      <c r="H263" s="4">
        <f t="shared" si="9"/>
        <v>0.10487676979549029</v>
      </c>
      <c r="I263" s="10">
        <v>3</v>
      </c>
    </row>
    <row r="264" spans="1:9" ht="12" x14ac:dyDescent="0.15">
      <c r="A264" s="14">
        <v>263</v>
      </c>
      <c r="B264" s="8" t="s">
        <v>89</v>
      </c>
      <c r="C264" s="16" t="s">
        <v>90</v>
      </c>
      <c r="D264" s="14" t="b">
        <f t="shared" si="8"/>
        <v>1</v>
      </c>
      <c r="E264" s="14" t="s">
        <v>138</v>
      </c>
      <c r="F264" s="14">
        <v>1</v>
      </c>
      <c r="G264" s="14">
        <v>0.05</v>
      </c>
      <c r="H264" s="4">
        <f t="shared" si="9"/>
        <v>5.2438384897745147E-2</v>
      </c>
      <c r="I264" s="10">
        <v>3</v>
      </c>
    </row>
    <row r="265" spans="1:9" ht="12" x14ac:dyDescent="0.15">
      <c r="A265" s="14">
        <v>264</v>
      </c>
      <c r="B265" s="8" t="s">
        <v>66</v>
      </c>
      <c r="C265" s="16" t="s">
        <v>67</v>
      </c>
      <c r="D265" s="14" t="b">
        <f t="shared" si="8"/>
        <v>1</v>
      </c>
      <c r="E265" s="14" t="s">
        <v>124</v>
      </c>
      <c r="F265" s="14">
        <v>1</v>
      </c>
      <c r="G265" s="14">
        <v>0.05</v>
      </c>
      <c r="H265" s="4">
        <f t="shared" si="9"/>
        <v>5.2438384897745147E-2</v>
      </c>
      <c r="I265" s="10">
        <v>3</v>
      </c>
    </row>
    <row r="266" spans="1:9" ht="12" x14ac:dyDescent="0.15">
      <c r="A266" s="14">
        <v>265</v>
      </c>
      <c r="B266" s="8" t="s">
        <v>91</v>
      </c>
      <c r="C266" s="16" t="s">
        <v>92</v>
      </c>
      <c r="D266" s="14" t="b">
        <f t="shared" si="8"/>
        <v>1</v>
      </c>
      <c r="E266" s="14" t="s">
        <v>1159</v>
      </c>
      <c r="F266" s="14">
        <v>1</v>
      </c>
      <c r="G266" s="14">
        <v>0.05</v>
      </c>
      <c r="H266" s="4">
        <f t="shared" si="9"/>
        <v>5.2438384897745147E-2</v>
      </c>
      <c r="I266" s="10">
        <v>3</v>
      </c>
    </row>
    <row r="267" spans="1:9" ht="12" x14ac:dyDescent="0.15">
      <c r="A267" s="14">
        <v>266</v>
      </c>
      <c r="B267" s="8" t="s">
        <v>364</v>
      </c>
      <c r="C267" s="16" t="s">
        <v>804</v>
      </c>
      <c r="D267" s="14" t="b">
        <f t="shared" si="8"/>
        <v>1</v>
      </c>
      <c r="E267" s="14" t="s">
        <v>805</v>
      </c>
      <c r="F267" s="14">
        <v>1</v>
      </c>
      <c r="G267" s="14">
        <v>0.05</v>
      </c>
      <c r="H267" s="4">
        <f t="shared" si="9"/>
        <v>5.2438384897745147E-2</v>
      </c>
      <c r="I267" s="10">
        <v>3</v>
      </c>
    </row>
    <row r="268" spans="1:9" ht="12" x14ac:dyDescent="0.15">
      <c r="A268" s="14">
        <v>267</v>
      </c>
      <c r="B268" s="8" t="s">
        <v>365</v>
      </c>
      <c r="C268" s="16" t="s">
        <v>627</v>
      </c>
      <c r="D268" s="14" t="b">
        <f t="shared" si="8"/>
        <v>1</v>
      </c>
      <c r="E268" s="14" t="s">
        <v>1160</v>
      </c>
      <c r="F268" s="14">
        <v>1</v>
      </c>
      <c r="G268" s="14">
        <v>0.05</v>
      </c>
      <c r="H268" s="4">
        <f t="shared" si="9"/>
        <v>5.2438384897745147E-2</v>
      </c>
      <c r="I268" s="10">
        <v>3</v>
      </c>
    </row>
    <row r="269" spans="1:9" ht="12" x14ac:dyDescent="0.15">
      <c r="A269" s="14">
        <v>268</v>
      </c>
      <c r="B269" s="8" t="s">
        <v>366</v>
      </c>
      <c r="C269" s="16" t="s">
        <v>806</v>
      </c>
      <c r="D269" s="14" t="b">
        <f t="shared" si="8"/>
        <v>1</v>
      </c>
      <c r="E269" s="18" t="s">
        <v>807</v>
      </c>
      <c r="F269" s="14">
        <v>1</v>
      </c>
      <c r="G269" s="14">
        <v>0.05</v>
      </c>
      <c r="H269" s="4">
        <f t="shared" si="9"/>
        <v>5.2438384897745147E-2</v>
      </c>
      <c r="I269" s="10">
        <v>2</v>
      </c>
    </row>
    <row r="270" spans="1:9" ht="12" x14ac:dyDescent="0.15">
      <c r="A270" s="14">
        <v>269</v>
      </c>
      <c r="B270" s="8" t="s">
        <v>367</v>
      </c>
      <c r="C270" s="16" t="s">
        <v>808</v>
      </c>
      <c r="D270" s="14" t="b">
        <f t="shared" si="8"/>
        <v>1</v>
      </c>
      <c r="E270" s="18" t="s">
        <v>809</v>
      </c>
      <c r="F270" s="14">
        <v>1</v>
      </c>
      <c r="G270" s="14">
        <v>0.05</v>
      </c>
      <c r="H270" s="4">
        <f t="shared" si="9"/>
        <v>5.2438384897745147E-2</v>
      </c>
      <c r="I270" s="10">
        <v>3</v>
      </c>
    </row>
    <row r="271" spans="1:9" ht="12" x14ac:dyDescent="0.15">
      <c r="A271" s="14">
        <v>270</v>
      </c>
      <c r="B271" s="8" t="s">
        <v>368</v>
      </c>
      <c r="C271" s="16" t="s">
        <v>810</v>
      </c>
      <c r="D271" s="14" t="b">
        <f t="shared" si="8"/>
        <v>1</v>
      </c>
      <c r="E271" s="18" t="s">
        <v>811</v>
      </c>
      <c r="F271" s="14">
        <v>1</v>
      </c>
      <c r="G271" s="14">
        <v>0.05</v>
      </c>
      <c r="H271" s="4">
        <f t="shared" si="9"/>
        <v>5.2438384897745147E-2</v>
      </c>
      <c r="I271" s="10">
        <v>2</v>
      </c>
    </row>
    <row r="272" spans="1:9" ht="12" x14ac:dyDescent="0.15">
      <c r="A272" s="14">
        <v>271</v>
      </c>
      <c r="B272" s="8" t="s">
        <v>369</v>
      </c>
      <c r="C272" s="16" t="s">
        <v>696</v>
      </c>
      <c r="D272" s="14" t="b">
        <f t="shared" si="8"/>
        <v>1</v>
      </c>
      <c r="E272" s="14" t="s">
        <v>1161</v>
      </c>
      <c r="F272" s="14">
        <v>1</v>
      </c>
      <c r="G272" s="14">
        <v>0.05</v>
      </c>
      <c r="H272" s="4">
        <f t="shared" si="9"/>
        <v>5.2438384897745147E-2</v>
      </c>
      <c r="I272" s="10">
        <v>3</v>
      </c>
    </row>
    <row r="273" spans="1:11" ht="12" x14ac:dyDescent="0.15">
      <c r="A273" s="14">
        <v>272</v>
      </c>
      <c r="B273" s="8" t="s">
        <v>370</v>
      </c>
      <c r="C273" s="16" t="s">
        <v>697</v>
      </c>
      <c r="D273" s="14" t="b">
        <f t="shared" si="8"/>
        <v>1</v>
      </c>
      <c r="E273" s="14" t="s">
        <v>1162</v>
      </c>
      <c r="F273" s="14">
        <v>1</v>
      </c>
      <c r="G273" s="14">
        <v>0.05</v>
      </c>
      <c r="H273" s="4">
        <f t="shared" si="9"/>
        <v>5.2438384897745147E-2</v>
      </c>
      <c r="I273" s="10">
        <v>3</v>
      </c>
    </row>
    <row r="274" spans="1:11" ht="12" x14ac:dyDescent="0.15">
      <c r="A274" s="14">
        <v>273</v>
      </c>
      <c r="B274" s="8" t="s">
        <v>371</v>
      </c>
      <c r="C274" s="16" t="s">
        <v>698</v>
      </c>
      <c r="D274" s="14" t="b">
        <f t="shared" si="8"/>
        <v>1</v>
      </c>
      <c r="E274" s="18" t="s">
        <v>1163</v>
      </c>
      <c r="F274" s="14">
        <v>1</v>
      </c>
      <c r="G274" s="14">
        <v>0.05</v>
      </c>
      <c r="H274" s="4">
        <f t="shared" si="9"/>
        <v>5.2438384897745147E-2</v>
      </c>
      <c r="I274" s="10">
        <v>4</v>
      </c>
    </row>
    <row r="275" spans="1:11" ht="12" x14ac:dyDescent="0.15">
      <c r="A275" s="14">
        <v>274</v>
      </c>
      <c r="B275" s="8" t="s">
        <v>372</v>
      </c>
      <c r="C275" s="16" t="s">
        <v>812</v>
      </c>
      <c r="D275" s="14" t="b">
        <f t="shared" si="8"/>
        <v>1</v>
      </c>
      <c r="E275" s="18" t="s">
        <v>813</v>
      </c>
      <c r="F275" s="14">
        <v>1</v>
      </c>
      <c r="G275" s="14">
        <v>0.05</v>
      </c>
      <c r="H275" s="4">
        <f t="shared" si="9"/>
        <v>5.2438384897745147E-2</v>
      </c>
      <c r="I275" s="10">
        <v>3</v>
      </c>
    </row>
    <row r="276" spans="1:11" ht="12" x14ac:dyDescent="0.15">
      <c r="A276" s="14">
        <v>275</v>
      </c>
      <c r="B276" s="8" t="s">
        <v>373</v>
      </c>
      <c r="C276" s="16" t="s">
        <v>814</v>
      </c>
      <c r="D276" s="14" t="b">
        <f t="shared" si="8"/>
        <v>1</v>
      </c>
      <c r="E276" s="18" t="s">
        <v>815</v>
      </c>
      <c r="F276" s="14">
        <v>1</v>
      </c>
      <c r="G276" s="14">
        <v>0.05</v>
      </c>
      <c r="H276" s="4">
        <f t="shared" si="9"/>
        <v>5.2438384897745147E-2</v>
      </c>
      <c r="I276" s="10">
        <v>3</v>
      </c>
    </row>
    <row r="277" spans="1:11" ht="12" x14ac:dyDescent="0.15">
      <c r="A277" s="14">
        <v>276</v>
      </c>
      <c r="B277" s="8" t="s">
        <v>374</v>
      </c>
      <c r="C277" s="16" t="s">
        <v>699</v>
      </c>
      <c r="D277" s="14" t="b">
        <f t="shared" si="8"/>
        <v>1</v>
      </c>
      <c r="E277" s="14" t="s">
        <v>1164</v>
      </c>
      <c r="F277" s="14">
        <v>1</v>
      </c>
      <c r="G277" s="14">
        <v>0.05</v>
      </c>
      <c r="H277" s="4">
        <f t="shared" si="9"/>
        <v>5.2438384897745147E-2</v>
      </c>
      <c r="I277" s="10">
        <v>2</v>
      </c>
    </row>
    <row r="278" spans="1:11" ht="12" x14ac:dyDescent="0.15">
      <c r="A278" s="14">
        <v>277</v>
      </c>
      <c r="B278" s="8" t="s">
        <v>375</v>
      </c>
      <c r="C278" s="16" t="s">
        <v>700</v>
      </c>
      <c r="D278" s="14" t="b">
        <f t="shared" si="8"/>
        <v>1</v>
      </c>
      <c r="E278" s="14" t="s">
        <v>1165</v>
      </c>
      <c r="F278" s="14">
        <v>1</v>
      </c>
      <c r="G278" s="14">
        <v>0.05</v>
      </c>
      <c r="H278" s="4">
        <f t="shared" si="9"/>
        <v>5.2438384897745147E-2</v>
      </c>
      <c r="I278" s="10">
        <v>3</v>
      </c>
    </row>
    <row r="279" spans="1:11" ht="12" x14ac:dyDescent="0.15">
      <c r="A279" s="14">
        <v>278</v>
      </c>
      <c r="B279" s="8" t="s">
        <v>376</v>
      </c>
      <c r="C279" s="16" t="s">
        <v>701</v>
      </c>
      <c r="D279" s="14" t="b">
        <f t="shared" si="8"/>
        <v>1</v>
      </c>
      <c r="E279" s="14" t="s">
        <v>1166</v>
      </c>
      <c r="F279" s="14">
        <v>1</v>
      </c>
      <c r="G279" s="14">
        <v>0.05</v>
      </c>
      <c r="H279" s="4">
        <f t="shared" si="9"/>
        <v>5.2438384897745147E-2</v>
      </c>
      <c r="I279" s="10">
        <v>3</v>
      </c>
    </row>
    <row r="280" spans="1:11" ht="12" x14ac:dyDescent="0.15">
      <c r="A280" s="14">
        <v>279</v>
      </c>
      <c r="B280" s="8" t="s">
        <v>377</v>
      </c>
      <c r="C280" s="16" t="s">
        <v>702</v>
      </c>
      <c r="D280" s="14" t="b">
        <f t="shared" si="8"/>
        <v>1</v>
      </c>
      <c r="E280" s="14" t="s">
        <v>1167</v>
      </c>
      <c r="F280" s="14">
        <v>1</v>
      </c>
      <c r="G280" s="14">
        <v>0.05</v>
      </c>
      <c r="H280" s="4">
        <f t="shared" si="9"/>
        <v>5.2438384897745147E-2</v>
      </c>
      <c r="I280" s="10">
        <v>3</v>
      </c>
      <c r="K280" s="11"/>
    </row>
    <row r="281" spans="1:11" ht="12" x14ac:dyDescent="0.15">
      <c r="A281" s="14">
        <v>280</v>
      </c>
      <c r="B281" s="8" t="s">
        <v>378</v>
      </c>
      <c r="C281" s="16" t="s">
        <v>854</v>
      </c>
      <c r="D281" s="14" t="b">
        <f t="shared" si="8"/>
        <v>1</v>
      </c>
      <c r="E281" s="18" t="s">
        <v>855</v>
      </c>
      <c r="F281" s="14">
        <v>1</v>
      </c>
      <c r="G281" s="14">
        <v>0.05</v>
      </c>
      <c r="H281" s="4">
        <f t="shared" si="9"/>
        <v>5.2438384897745147E-2</v>
      </c>
      <c r="I281" s="10">
        <v>3</v>
      </c>
    </row>
    <row r="282" spans="1:11" ht="12" x14ac:dyDescent="0.15">
      <c r="A282" s="14">
        <v>281</v>
      </c>
      <c r="B282" s="8" t="s">
        <v>379</v>
      </c>
      <c r="C282" s="16" t="s">
        <v>703</v>
      </c>
      <c r="D282" s="14" t="b">
        <f t="shared" si="8"/>
        <v>1</v>
      </c>
      <c r="E282" s="14" t="s">
        <v>1168</v>
      </c>
      <c r="F282" s="14">
        <v>1</v>
      </c>
      <c r="G282" s="14">
        <v>0.05</v>
      </c>
      <c r="H282" s="4">
        <f t="shared" si="9"/>
        <v>5.2438384897745147E-2</v>
      </c>
      <c r="I282" s="10">
        <v>3</v>
      </c>
    </row>
    <row r="283" spans="1:11" ht="12" x14ac:dyDescent="0.15">
      <c r="A283" s="14">
        <v>282</v>
      </c>
      <c r="B283" s="8" t="s">
        <v>380</v>
      </c>
      <c r="C283" s="16" t="s">
        <v>511</v>
      </c>
      <c r="D283" s="14" t="b">
        <f t="shared" si="8"/>
        <v>1</v>
      </c>
      <c r="E283" s="14" t="s">
        <v>1169</v>
      </c>
      <c r="F283" s="14">
        <v>1</v>
      </c>
      <c r="G283" s="14">
        <v>0.05</v>
      </c>
      <c r="H283" s="4">
        <f t="shared" si="9"/>
        <v>5.2438384897745147E-2</v>
      </c>
      <c r="I283" s="10">
        <v>3</v>
      </c>
    </row>
    <row r="284" spans="1:11" ht="12" x14ac:dyDescent="0.15">
      <c r="A284" s="14">
        <v>283</v>
      </c>
      <c r="B284" s="8" t="s">
        <v>381</v>
      </c>
      <c r="C284" s="16" t="s">
        <v>816</v>
      </c>
      <c r="D284" s="14" t="b">
        <f t="shared" si="8"/>
        <v>1</v>
      </c>
      <c r="E284" s="18" t="s">
        <v>817</v>
      </c>
      <c r="F284" s="14">
        <v>1</v>
      </c>
      <c r="G284" s="14">
        <v>0.05</v>
      </c>
      <c r="H284" s="4">
        <f t="shared" si="9"/>
        <v>5.2438384897745147E-2</v>
      </c>
      <c r="I284" s="10">
        <v>3</v>
      </c>
    </row>
    <row r="285" spans="1:11" ht="12" x14ac:dyDescent="0.15">
      <c r="A285" s="14">
        <v>284</v>
      </c>
      <c r="B285" s="8" t="s">
        <v>382</v>
      </c>
      <c r="C285" s="16" t="s">
        <v>704</v>
      </c>
      <c r="D285" s="14" t="b">
        <f t="shared" si="8"/>
        <v>1</v>
      </c>
      <c r="E285" s="18" t="s">
        <v>1170</v>
      </c>
      <c r="F285" s="14">
        <v>1</v>
      </c>
      <c r="G285" s="14">
        <v>0.05</v>
      </c>
      <c r="H285" s="4">
        <f t="shared" si="9"/>
        <v>5.2438384897745147E-2</v>
      </c>
      <c r="I285" s="10">
        <v>3</v>
      </c>
      <c r="J285" t="s">
        <v>1442</v>
      </c>
    </row>
    <row r="286" spans="1:11" ht="12" x14ac:dyDescent="0.15">
      <c r="A286" s="14">
        <v>285</v>
      </c>
      <c r="B286" s="8" t="s">
        <v>383</v>
      </c>
      <c r="C286" s="16" t="s">
        <v>705</v>
      </c>
      <c r="D286" s="14" t="b">
        <f t="shared" si="8"/>
        <v>1</v>
      </c>
      <c r="E286" s="14" t="s">
        <v>1171</v>
      </c>
      <c r="F286" s="14">
        <v>1</v>
      </c>
      <c r="G286" s="14">
        <v>0.05</v>
      </c>
      <c r="H286" s="4">
        <f t="shared" si="9"/>
        <v>5.2438384897745147E-2</v>
      </c>
      <c r="I286" s="10">
        <v>3</v>
      </c>
      <c r="J286" t="s">
        <v>1443</v>
      </c>
    </row>
    <row r="287" spans="1:11" ht="12" x14ac:dyDescent="0.15">
      <c r="A287" s="14">
        <v>286</v>
      </c>
      <c r="B287" s="8" t="s">
        <v>85</v>
      </c>
      <c r="C287" s="16" t="s">
        <v>86</v>
      </c>
      <c r="D287" s="14" t="b">
        <f t="shared" si="8"/>
        <v>1</v>
      </c>
      <c r="E287" s="14" t="s">
        <v>818</v>
      </c>
      <c r="F287" s="14">
        <v>1</v>
      </c>
      <c r="G287" s="14">
        <v>0.05</v>
      </c>
      <c r="H287" s="4">
        <f t="shared" si="9"/>
        <v>5.2438384897745147E-2</v>
      </c>
      <c r="I287" s="10">
        <v>3</v>
      </c>
    </row>
    <row r="288" spans="1:11" ht="12" x14ac:dyDescent="0.15">
      <c r="A288" s="14">
        <v>287</v>
      </c>
      <c r="B288" s="8" t="s">
        <v>384</v>
      </c>
      <c r="C288" s="16" t="s">
        <v>819</v>
      </c>
      <c r="D288" s="14" t="b">
        <f t="shared" si="8"/>
        <v>1</v>
      </c>
      <c r="E288" s="14" t="s">
        <v>820</v>
      </c>
      <c r="F288" s="14">
        <v>1</v>
      </c>
      <c r="G288" s="14">
        <v>0.05</v>
      </c>
      <c r="H288" s="4">
        <f t="shared" si="9"/>
        <v>5.2438384897745147E-2</v>
      </c>
      <c r="I288" s="10">
        <v>2</v>
      </c>
    </row>
    <row r="289" spans="1:9" ht="12" x14ac:dyDescent="0.15">
      <c r="A289" s="14">
        <v>288</v>
      </c>
      <c r="B289" s="8" t="s">
        <v>385</v>
      </c>
      <c r="C289" s="16" t="s">
        <v>821</v>
      </c>
      <c r="D289" s="14" t="b">
        <f t="shared" si="8"/>
        <v>1</v>
      </c>
      <c r="E289" s="14" t="s">
        <v>822</v>
      </c>
      <c r="F289" s="14">
        <v>1</v>
      </c>
      <c r="G289" s="14">
        <v>0.05</v>
      </c>
      <c r="H289" s="4">
        <f t="shared" si="9"/>
        <v>5.2438384897745147E-2</v>
      </c>
      <c r="I289" s="10">
        <v>3</v>
      </c>
    </row>
    <row r="290" spans="1:9" ht="12" x14ac:dyDescent="0.15">
      <c r="A290" s="14">
        <v>289</v>
      </c>
      <c r="B290" s="8" t="s">
        <v>386</v>
      </c>
      <c r="C290" s="16" t="s">
        <v>932</v>
      </c>
      <c r="D290" s="14" t="b">
        <f t="shared" si="8"/>
        <v>1</v>
      </c>
      <c r="E290" s="18" t="s">
        <v>933</v>
      </c>
      <c r="F290" s="14">
        <v>1</v>
      </c>
      <c r="G290" s="14">
        <v>0.05</v>
      </c>
      <c r="H290" s="4">
        <f t="shared" si="9"/>
        <v>5.2438384897745147E-2</v>
      </c>
      <c r="I290" s="10">
        <v>2</v>
      </c>
    </row>
    <row r="291" spans="1:9" ht="12" x14ac:dyDescent="0.15">
      <c r="A291" s="14">
        <v>290</v>
      </c>
      <c r="B291" s="8" t="s">
        <v>387</v>
      </c>
      <c r="C291" s="16" t="s">
        <v>823</v>
      </c>
      <c r="D291" s="14" t="b">
        <f t="shared" si="8"/>
        <v>1</v>
      </c>
      <c r="E291" s="18" t="s">
        <v>824</v>
      </c>
      <c r="F291" s="14">
        <v>1</v>
      </c>
      <c r="G291" s="14">
        <v>0.05</v>
      </c>
      <c r="H291" s="4">
        <f t="shared" si="9"/>
        <v>5.2438384897745147E-2</v>
      </c>
      <c r="I291" s="10">
        <v>3</v>
      </c>
    </row>
    <row r="292" spans="1:9" ht="12" x14ac:dyDescent="0.15">
      <c r="A292" s="14">
        <v>291</v>
      </c>
      <c r="B292" s="8" t="s">
        <v>388</v>
      </c>
      <c r="C292" s="16" t="s">
        <v>825</v>
      </c>
      <c r="D292" s="14" t="b">
        <f t="shared" si="8"/>
        <v>1</v>
      </c>
      <c r="E292" s="18" t="s">
        <v>826</v>
      </c>
      <c r="F292" s="14">
        <v>1</v>
      </c>
      <c r="G292" s="14">
        <v>0.05</v>
      </c>
      <c r="H292" s="4">
        <f t="shared" si="9"/>
        <v>5.2438384897745147E-2</v>
      </c>
      <c r="I292" s="10">
        <v>2</v>
      </c>
    </row>
    <row r="293" spans="1:9" ht="12" x14ac:dyDescent="0.15">
      <c r="A293" s="14">
        <v>292</v>
      </c>
      <c r="B293" s="8" t="s">
        <v>389</v>
      </c>
      <c r="C293" s="16" t="s">
        <v>827</v>
      </c>
      <c r="D293" s="14" t="b">
        <f t="shared" si="8"/>
        <v>1</v>
      </c>
      <c r="E293" s="18" t="s">
        <v>828</v>
      </c>
      <c r="F293" s="14">
        <v>1</v>
      </c>
      <c r="G293" s="14">
        <v>0.05</v>
      </c>
      <c r="H293" s="4">
        <f t="shared" si="9"/>
        <v>5.2438384897745147E-2</v>
      </c>
      <c r="I293" s="10">
        <v>3</v>
      </c>
    </row>
    <row r="294" spans="1:9" ht="12" x14ac:dyDescent="0.15">
      <c r="A294" s="14">
        <v>293</v>
      </c>
      <c r="B294" s="8" t="s">
        <v>390</v>
      </c>
      <c r="C294" s="16" t="s">
        <v>706</v>
      </c>
      <c r="D294" s="14" t="b">
        <f t="shared" si="8"/>
        <v>1</v>
      </c>
      <c r="E294" s="14" t="s">
        <v>1172</v>
      </c>
      <c r="F294" s="14">
        <v>1</v>
      </c>
      <c r="G294" s="14">
        <v>0.05</v>
      </c>
      <c r="H294" s="4">
        <f t="shared" si="9"/>
        <v>5.2438384897745147E-2</v>
      </c>
      <c r="I294" s="10">
        <v>3</v>
      </c>
    </row>
    <row r="295" spans="1:9" ht="12" x14ac:dyDescent="0.15">
      <c r="A295" s="14">
        <v>294</v>
      </c>
      <c r="B295" s="8" t="s">
        <v>391</v>
      </c>
      <c r="C295" s="16" t="s">
        <v>707</v>
      </c>
      <c r="D295" s="14" t="b">
        <f t="shared" si="8"/>
        <v>1</v>
      </c>
      <c r="E295" s="14" t="s">
        <v>1173</v>
      </c>
      <c r="F295" s="14">
        <v>1</v>
      </c>
      <c r="G295" s="14">
        <v>0.05</v>
      </c>
      <c r="H295" s="4">
        <f t="shared" si="9"/>
        <v>5.2438384897745147E-2</v>
      </c>
      <c r="I295" s="10">
        <v>3</v>
      </c>
    </row>
    <row r="296" spans="1:9" ht="12" x14ac:dyDescent="0.15">
      <c r="A296" s="14">
        <v>295</v>
      </c>
      <c r="B296" s="8" t="s">
        <v>392</v>
      </c>
      <c r="C296" s="16" t="s">
        <v>708</v>
      </c>
      <c r="D296" s="14" t="b">
        <f t="shared" si="8"/>
        <v>1</v>
      </c>
      <c r="E296" s="14" t="s">
        <v>1174</v>
      </c>
      <c r="F296" s="14">
        <v>1</v>
      </c>
      <c r="G296" s="14">
        <v>0.05</v>
      </c>
      <c r="H296" s="4">
        <f t="shared" si="9"/>
        <v>5.2438384897745147E-2</v>
      </c>
      <c r="I296" s="10">
        <v>2</v>
      </c>
    </row>
    <row r="297" spans="1:9" ht="12" x14ac:dyDescent="0.15">
      <c r="A297" s="14">
        <v>296</v>
      </c>
      <c r="B297" s="8" t="s">
        <v>393</v>
      </c>
      <c r="C297" s="16" t="s">
        <v>709</v>
      </c>
      <c r="D297" s="14" t="b">
        <f t="shared" si="8"/>
        <v>1</v>
      </c>
      <c r="E297" s="14" t="s">
        <v>1175</v>
      </c>
      <c r="F297" s="14">
        <v>1</v>
      </c>
      <c r="G297" s="14">
        <v>0.05</v>
      </c>
      <c r="H297" s="4">
        <f t="shared" si="9"/>
        <v>5.2438384897745147E-2</v>
      </c>
      <c r="I297" s="10">
        <v>3</v>
      </c>
    </row>
    <row r="298" spans="1:9" ht="12" x14ac:dyDescent="0.15">
      <c r="A298" s="14">
        <v>297</v>
      </c>
      <c r="B298" s="8" t="s">
        <v>394</v>
      </c>
      <c r="C298" s="16" t="s">
        <v>893</v>
      </c>
      <c r="D298" s="14" t="b">
        <f t="shared" si="8"/>
        <v>1</v>
      </c>
      <c r="E298" s="18" t="s">
        <v>894</v>
      </c>
      <c r="F298" s="14">
        <v>1</v>
      </c>
      <c r="G298" s="14">
        <v>0.05</v>
      </c>
      <c r="H298" s="4">
        <f t="shared" si="9"/>
        <v>5.2438384897745147E-2</v>
      </c>
      <c r="I298" s="10">
        <v>2</v>
      </c>
    </row>
    <row r="299" spans="1:9" ht="12" x14ac:dyDescent="0.15">
      <c r="A299" s="14">
        <v>298</v>
      </c>
      <c r="B299" s="8" t="s">
        <v>395</v>
      </c>
      <c r="C299" s="16" t="s">
        <v>710</v>
      </c>
      <c r="D299" s="14" t="b">
        <f t="shared" si="8"/>
        <v>1</v>
      </c>
      <c r="E299" s="14" t="s">
        <v>1176</v>
      </c>
      <c r="F299" s="14">
        <v>1</v>
      </c>
      <c r="G299" s="14">
        <v>0.05</v>
      </c>
      <c r="H299" s="4">
        <f t="shared" si="9"/>
        <v>5.2438384897745147E-2</v>
      </c>
      <c r="I299" s="10">
        <v>3</v>
      </c>
    </row>
    <row r="300" spans="1:9" ht="12" x14ac:dyDescent="0.15">
      <c r="A300" s="14">
        <v>299</v>
      </c>
      <c r="B300" s="8" t="s">
        <v>396</v>
      </c>
      <c r="C300" s="16" t="s">
        <v>711</v>
      </c>
      <c r="D300" s="14" t="b">
        <f t="shared" si="8"/>
        <v>1</v>
      </c>
      <c r="E300" s="14" t="s">
        <v>1177</v>
      </c>
      <c r="F300" s="14">
        <v>1</v>
      </c>
      <c r="G300" s="14">
        <v>0.05</v>
      </c>
      <c r="H300" s="4">
        <f t="shared" si="9"/>
        <v>5.2438384897745147E-2</v>
      </c>
      <c r="I300" s="10">
        <v>2</v>
      </c>
    </row>
    <row r="301" spans="1:9" ht="12" x14ac:dyDescent="0.15">
      <c r="A301" s="14">
        <v>300</v>
      </c>
      <c r="B301" s="8" t="s">
        <v>397</v>
      </c>
      <c r="C301" s="16" t="s">
        <v>712</v>
      </c>
      <c r="D301" s="14" t="b">
        <f t="shared" si="8"/>
        <v>1</v>
      </c>
      <c r="E301" s="14" t="s">
        <v>1178</v>
      </c>
      <c r="F301" s="14">
        <v>1</v>
      </c>
      <c r="G301" s="14">
        <v>0.05</v>
      </c>
      <c r="H301" s="4">
        <f t="shared" si="9"/>
        <v>5.2438384897745147E-2</v>
      </c>
      <c r="I301" s="10">
        <v>2</v>
      </c>
    </row>
    <row r="302" spans="1:9" ht="12" x14ac:dyDescent="0.15">
      <c r="A302" s="14">
        <v>301</v>
      </c>
      <c r="B302" s="8" t="s">
        <v>398</v>
      </c>
      <c r="C302" s="16" t="s">
        <v>713</v>
      </c>
      <c r="D302" s="14" t="b">
        <f t="shared" si="8"/>
        <v>1</v>
      </c>
      <c r="E302" s="14" t="s">
        <v>1179</v>
      </c>
      <c r="F302" s="14">
        <v>1</v>
      </c>
      <c r="G302" s="14">
        <v>0.05</v>
      </c>
      <c r="H302" s="4">
        <f t="shared" si="9"/>
        <v>5.2438384897745147E-2</v>
      </c>
      <c r="I302" s="10">
        <v>3</v>
      </c>
    </row>
    <row r="303" spans="1:9" ht="12" x14ac:dyDescent="0.15">
      <c r="A303" s="14">
        <v>302</v>
      </c>
      <c r="B303" s="8" t="s">
        <v>399</v>
      </c>
      <c r="C303" s="16" t="s">
        <v>829</v>
      </c>
      <c r="D303" s="14" t="b">
        <f t="shared" si="8"/>
        <v>1</v>
      </c>
      <c r="E303" s="18" t="s">
        <v>830</v>
      </c>
      <c r="F303" s="14">
        <v>1</v>
      </c>
      <c r="G303" s="14">
        <v>0.05</v>
      </c>
      <c r="H303" s="4">
        <f t="shared" si="9"/>
        <v>5.2438384897745147E-2</v>
      </c>
      <c r="I303" s="10">
        <v>2</v>
      </c>
    </row>
    <row r="304" spans="1:9" ht="12" x14ac:dyDescent="0.15">
      <c r="A304" s="14">
        <v>303</v>
      </c>
      <c r="B304" s="8" t="s">
        <v>400</v>
      </c>
      <c r="C304" s="16" t="s">
        <v>714</v>
      </c>
      <c r="D304" s="14" t="b">
        <f t="shared" si="8"/>
        <v>1</v>
      </c>
      <c r="E304" s="14" t="s">
        <v>1180</v>
      </c>
      <c r="F304" s="14">
        <v>1</v>
      </c>
      <c r="G304" s="14">
        <v>0.05</v>
      </c>
      <c r="H304" s="4">
        <f t="shared" si="9"/>
        <v>5.2438384897745147E-2</v>
      </c>
      <c r="I304" s="10">
        <v>3</v>
      </c>
    </row>
    <row r="305" spans="1:9" ht="12" x14ac:dyDescent="0.15">
      <c r="A305" s="14">
        <v>304</v>
      </c>
      <c r="B305" s="8" t="s">
        <v>401</v>
      </c>
      <c r="C305" s="16" t="s">
        <v>715</v>
      </c>
      <c r="D305" s="14" t="b">
        <f t="shared" si="8"/>
        <v>1</v>
      </c>
      <c r="E305" s="14" t="s">
        <v>1181</v>
      </c>
      <c r="F305" s="14">
        <v>1</v>
      </c>
      <c r="G305" s="14">
        <v>0.05</v>
      </c>
      <c r="H305" s="4">
        <f t="shared" si="9"/>
        <v>5.2438384897745147E-2</v>
      </c>
      <c r="I305" s="10">
        <v>3</v>
      </c>
    </row>
    <row r="306" spans="1:9" ht="12" x14ac:dyDescent="0.15">
      <c r="A306" s="14">
        <v>305</v>
      </c>
      <c r="B306" s="8" t="s">
        <v>402</v>
      </c>
      <c r="C306" s="16" t="s">
        <v>797</v>
      </c>
      <c r="D306" s="14" t="b">
        <f t="shared" si="8"/>
        <v>1</v>
      </c>
      <c r="E306" s="18" t="s">
        <v>831</v>
      </c>
      <c r="F306" s="14">
        <v>1</v>
      </c>
      <c r="G306" s="14">
        <v>0.05</v>
      </c>
      <c r="H306" s="4">
        <f t="shared" si="9"/>
        <v>5.2438384897745147E-2</v>
      </c>
      <c r="I306" s="10">
        <v>2</v>
      </c>
    </row>
    <row r="307" spans="1:9" ht="12" x14ac:dyDescent="0.15">
      <c r="A307" s="14">
        <v>306</v>
      </c>
      <c r="B307" s="8" t="s">
        <v>403</v>
      </c>
      <c r="C307" s="16" t="s">
        <v>858</v>
      </c>
      <c r="D307" s="14" t="b">
        <f t="shared" si="8"/>
        <v>1</v>
      </c>
      <c r="E307" s="18" t="s">
        <v>1182</v>
      </c>
      <c r="F307" s="14">
        <v>1</v>
      </c>
      <c r="G307" s="14">
        <v>0.05</v>
      </c>
      <c r="H307" s="4">
        <f t="shared" si="9"/>
        <v>5.2438384897745147E-2</v>
      </c>
      <c r="I307" s="10">
        <v>2</v>
      </c>
    </row>
    <row r="308" spans="1:9" ht="12" x14ac:dyDescent="0.15">
      <c r="A308" s="14">
        <v>307</v>
      </c>
      <c r="B308" s="8" t="s">
        <v>404</v>
      </c>
      <c r="C308" s="16" t="s">
        <v>859</v>
      </c>
      <c r="D308" s="14" t="b">
        <f t="shared" si="8"/>
        <v>1</v>
      </c>
      <c r="E308" s="18" t="s">
        <v>860</v>
      </c>
      <c r="F308" s="14">
        <v>1</v>
      </c>
      <c r="G308" s="14">
        <v>0.05</v>
      </c>
      <c r="H308" s="4">
        <f t="shared" si="9"/>
        <v>5.2438384897745147E-2</v>
      </c>
      <c r="I308" s="10">
        <v>2</v>
      </c>
    </row>
    <row r="309" spans="1:9" ht="12" x14ac:dyDescent="0.15">
      <c r="A309" s="14">
        <v>308</v>
      </c>
      <c r="B309" s="8" t="s">
        <v>405</v>
      </c>
      <c r="C309" s="16" t="s">
        <v>716</v>
      </c>
      <c r="D309" s="14" t="b">
        <f t="shared" si="8"/>
        <v>1</v>
      </c>
      <c r="E309" s="14" t="s">
        <v>1183</v>
      </c>
      <c r="F309" s="14">
        <v>1</v>
      </c>
      <c r="G309" s="14">
        <v>0.05</v>
      </c>
      <c r="H309" s="4">
        <f t="shared" si="9"/>
        <v>5.2438384897745147E-2</v>
      </c>
      <c r="I309" s="10">
        <v>3</v>
      </c>
    </row>
    <row r="310" spans="1:9" ht="12" x14ac:dyDescent="0.15">
      <c r="A310" s="14">
        <v>309</v>
      </c>
      <c r="B310" s="8" t="s">
        <v>406</v>
      </c>
      <c r="C310" s="16" t="s">
        <v>717</v>
      </c>
      <c r="D310" s="14" t="b">
        <f t="shared" si="8"/>
        <v>1</v>
      </c>
      <c r="E310" s="14" t="s">
        <v>1184</v>
      </c>
      <c r="F310" s="14">
        <v>1</v>
      </c>
      <c r="G310" s="14">
        <v>0.05</v>
      </c>
      <c r="H310" s="4">
        <f t="shared" si="9"/>
        <v>5.2438384897745147E-2</v>
      </c>
      <c r="I310" s="10">
        <v>3</v>
      </c>
    </row>
    <row r="311" spans="1:9" ht="12" x14ac:dyDescent="0.15">
      <c r="A311" s="14">
        <v>310</v>
      </c>
      <c r="B311" s="8" t="s">
        <v>407</v>
      </c>
      <c r="C311" s="16" t="s">
        <v>832</v>
      </c>
      <c r="D311" s="14" t="b">
        <f t="shared" si="8"/>
        <v>1</v>
      </c>
      <c r="E311" s="18" t="s">
        <v>833</v>
      </c>
      <c r="F311" s="14">
        <v>1</v>
      </c>
      <c r="G311" s="14">
        <v>0.05</v>
      </c>
      <c r="H311" s="4">
        <f t="shared" si="9"/>
        <v>5.2438384897745147E-2</v>
      </c>
      <c r="I311" s="10">
        <v>3</v>
      </c>
    </row>
    <row r="312" spans="1:9" ht="12" x14ac:dyDescent="0.15">
      <c r="A312" s="14">
        <v>311</v>
      </c>
      <c r="B312" s="8" t="s">
        <v>48</v>
      </c>
      <c r="C312" s="16" t="s">
        <v>49</v>
      </c>
      <c r="D312" s="14" t="b">
        <f t="shared" si="8"/>
        <v>1</v>
      </c>
      <c r="E312" s="14" t="s">
        <v>1040</v>
      </c>
      <c r="F312" s="14">
        <v>1</v>
      </c>
      <c r="G312" s="14">
        <v>0.05</v>
      </c>
      <c r="H312" s="4">
        <f t="shared" si="9"/>
        <v>5.2438384897745147E-2</v>
      </c>
      <c r="I312" s="10">
        <v>2</v>
      </c>
    </row>
    <row r="313" spans="1:9" ht="12" x14ac:dyDescent="0.15">
      <c r="A313" s="14">
        <v>312</v>
      </c>
      <c r="B313" s="8" t="s">
        <v>408</v>
      </c>
      <c r="C313" s="16" t="s">
        <v>861</v>
      </c>
      <c r="D313" s="14" t="b">
        <f t="shared" si="8"/>
        <v>1</v>
      </c>
      <c r="E313" s="18" t="s">
        <v>862</v>
      </c>
      <c r="F313" s="14">
        <v>1</v>
      </c>
      <c r="G313" s="14">
        <v>0.05</v>
      </c>
      <c r="H313" s="4">
        <f t="shared" si="9"/>
        <v>5.2438384897745147E-2</v>
      </c>
      <c r="I313" s="10">
        <v>3</v>
      </c>
    </row>
    <row r="314" spans="1:9" ht="12" x14ac:dyDescent="0.15">
      <c r="A314" s="14">
        <v>313</v>
      </c>
      <c r="B314" s="8" t="s">
        <v>409</v>
      </c>
      <c r="C314" s="16" t="s">
        <v>718</v>
      </c>
      <c r="D314" s="14" t="b">
        <f t="shared" si="8"/>
        <v>1</v>
      </c>
      <c r="E314" s="14" t="s">
        <v>1185</v>
      </c>
      <c r="F314" s="14">
        <v>1</v>
      </c>
      <c r="G314" s="14">
        <v>0.05</v>
      </c>
      <c r="H314" s="4">
        <f t="shared" si="9"/>
        <v>5.2438384897745147E-2</v>
      </c>
      <c r="I314" s="10">
        <v>3</v>
      </c>
    </row>
    <row r="315" spans="1:9" ht="12" x14ac:dyDescent="0.15">
      <c r="A315" s="14">
        <v>314</v>
      </c>
      <c r="B315" s="8" t="s">
        <v>410</v>
      </c>
      <c r="C315" s="16" t="s">
        <v>719</v>
      </c>
      <c r="D315" s="14" t="b">
        <f t="shared" si="8"/>
        <v>1</v>
      </c>
      <c r="E315" s="14" t="s">
        <v>1186</v>
      </c>
      <c r="F315" s="14">
        <v>1</v>
      </c>
      <c r="G315" s="14">
        <v>0.05</v>
      </c>
      <c r="H315" s="4">
        <f t="shared" si="9"/>
        <v>5.2438384897745147E-2</v>
      </c>
      <c r="I315" s="10">
        <v>4</v>
      </c>
    </row>
    <row r="316" spans="1:9" ht="12" x14ac:dyDescent="0.15">
      <c r="A316" s="14">
        <v>315</v>
      </c>
      <c r="B316" s="8" t="s">
        <v>411</v>
      </c>
      <c r="C316" s="16" t="s">
        <v>720</v>
      </c>
      <c r="D316" s="14" t="b">
        <f t="shared" si="8"/>
        <v>1</v>
      </c>
      <c r="E316" s="14" t="s">
        <v>1187</v>
      </c>
      <c r="F316" s="14">
        <v>1</v>
      </c>
      <c r="G316" s="14">
        <v>0.05</v>
      </c>
      <c r="H316" s="4">
        <f t="shared" si="9"/>
        <v>5.2438384897745147E-2</v>
      </c>
      <c r="I316" s="10">
        <v>4</v>
      </c>
    </row>
    <row r="317" spans="1:9" ht="12" x14ac:dyDescent="0.15">
      <c r="A317" s="14">
        <v>316</v>
      </c>
      <c r="B317" s="8" t="s">
        <v>412</v>
      </c>
      <c r="C317" s="16" t="s">
        <v>721</v>
      </c>
      <c r="D317" s="14" t="b">
        <f t="shared" si="8"/>
        <v>1</v>
      </c>
      <c r="E317" s="14" t="s">
        <v>1188</v>
      </c>
      <c r="F317" s="14">
        <v>1</v>
      </c>
      <c r="G317" s="14">
        <v>0.05</v>
      </c>
      <c r="H317" s="4">
        <f t="shared" ref="H317:H380" si="10">F317/F$399*100</f>
        <v>5.2438384897745147E-2</v>
      </c>
      <c r="I317" s="10"/>
    </row>
    <row r="318" spans="1:9" ht="12" x14ac:dyDescent="0.15">
      <c r="A318" s="14">
        <v>317</v>
      </c>
      <c r="B318" s="8" t="s">
        <v>413</v>
      </c>
      <c r="C318" s="16" t="s">
        <v>722</v>
      </c>
      <c r="D318" s="14" t="b">
        <f t="shared" si="8"/>
        <v>1</v>
      </c>
      <c r="E318" s="14" t="s">
        <v>1189</v>
      </c>
      <c r="F318" s="14">
        <v>1</v>
      </c>
      <c r="G318" s="14">
        <v>0.05</v>
      </c>
      <c r="H318" s="4">
        <f t="shared" si="10"/>
        <v>5.2438384897745147E-2</v>
      </c>
      <c r="I318" s="10"/>
    </row>
    <row r="319" spans="1:9" ht="12" x14ac:dyDescent="0.15">
      <c r="A319" s="14">
        <v>318</v>
      </c>
      <c r="B319" s="8" t="s">
        <v>414</v>
      </c>
      <c r="C319" s="16" t="s">
        <v>875</v>
      </c>
      <c r="D319" s="14" t="b">
        <f t="shared" si="8"/>
        <v>1</v>
      </c>
      <c r="E319" s="18" t="s">
        <v>876</v>
      </c>
      <c r="F319" s="14">
        <v>1</v>
      </c>
      <c r="G319" s="14">
        <v>0.05</v>
      </c>
      <c r="H319" s="4">
        <f t="shared" si="10"/>
        <v>5.2438384897745147E-2</v>
      </c>
      <c r="I319" s="10"/>
    </row>
    <row r="320" spans="1:9" ht="12" x14ac:dyDescent="0.15">
      <c r="A320" s="14">
        <v>319</v>
      </c>
      <c r="B320" s="8" t="s">
        <v>415</v>
      </c>
      <c r="C320" s="16" t="s">
        <v>863</v>
      </c>
      <c r="D320" s="14" t="b">
        <f t="shared" si="8"/>
        <v>1</v>
      </c>
      <c r="E320" s="18" t="s">
        <v>864</v>
      </c>
      <c r="F320" s="14">
        <v>1</v>
      </c>
      <c r="G320" s="14">
        <v>0.05</v>
      </c>
      <c r="H320" s="4">
        <f t="shared" si="10"/>
        <v>5.2438384897745147E-2</v>
      </c>
      <c r="I320" s="10"/>
    </row>
    <row r="321" spans="1:9" ht="12" x14ac:dyDescent="0.15">
      <c r="A321" s="14">
        <v>320</v>
      </c>
      <c r="B321" s="8" t="s">
        <v>416</v>
      </c>
      <c r="C321" s="16" t="s">
        <v>723</v>
      </c>
      <c r="D321" s="14" t="b">
        <f t="shared" si="8"/>
        <v>1</v>
      </c>
      <c r="E321" s="14" t="s">
        <v>1190</v>
      </c>
      <c r="F321" s="14">
        <v>1</v>
      </c>
      <c r="G321" s="14">
        <v>0.05</v>
      </c>
      <c r="H321" s="4">
        <f t="shared" si="10"/>
        <v>5.2438384897745147E-2</v>
      </c>
      <c r="I321" s="10"/>
    </row>
    <row r="322" spans="1:9" ht="12" x14ac:dyDescent="0.15">
      <c r="A322" s="14">
        <v>321</v>
      </c>
      <c r="B322" s="8" t="s">
        <v>417</v>
      </c>
      <c r="C322" s="16" t="s">
        <v>871</v>
      </c>
      <c r="D322" s="14" t="b">
        <f t="shared" si="8"/>
        <v>1</v>
      </c>
      <c r="E322" s="18" t="s">
        <v>872</v>
      </c>
      <c r="F322" s="14">
        <v>1</v>
      </c>
      <c r="G322" s="14">
        <v>0.05</v>
      </c>
      <c r="H322" s="4">
        <f t="shared" si="10"/>
        <v>5.2438384897745147E-2</v>
      </c>
      <c r="I322" s="10"/>
    </row>
    <row r="323" spans="1:9" ht="12" x14ac:dyDescent="0.15">
      <c r="A323" s="14">
        <v>322</v>
      </c>
      <c r="B323" s="8" t="s">
        <v>418</v>
      </c>
      <c r="C323" s="16" t="s">
        <v>873</v>
      </c>
      <c r="D323" s="14" t="b">
        <f t="shared" ref="D323:D386" si="11">EXACT(B323,C323)</f>
        <v>1</v>
      </c>
      <c r="E323" s="18" t="s">
        <v>874</v>
      </c>
      <c r="F323" s="14">
        <v>1</v>
      </c>
      <c r="G323" s="14">
        <v>0.05</v>
      </c>
      <c r="H323" s="4">
        <f t="shared" si="10"/>
        <v>5.2438384897745147E-2</v>
      </c>
      <c r="I323" s="10"/>
    </row>
    <row r="324" spans="1:9" ht="12" x14ac:dyDescent="0.15">
      <c r="A324" s="14">
        <v>323</v>
      </c>
      <c r="B324" s="8" t="s">
        <v>419</v>
      </c>
      <c r="C324" s="16" t="s">
        <v>724</v>
      </c>
      <c r="D324" s="14" t="b">
        <f t="shared" si="11"/>
        <v>1</v>
      </c>
      <c r="E324" s="14" t="s">
        <v>1191</v>
      </c>
      <c r="F324" s="14">
        <v>1</v>
      </c>
      <c r="G324" s="14">
        <v>0.05</v>
      </c>
      <c r="H324" s="4">
        <f t="shared" si="10"/>
        <v>5.2438384897745147E-2</v>
      </c>
      <c r="I324" s="10"/>
    </row>
    <row r="325" spans="1:9" ht="12" x14ac:dyDescent="0.15">
      <c r="A325" s="14">
        <v>324</v>
      </c>
      <c r="B325" s="8" t="s">
        <v>420</v>
      </c>
      <c r="C325" s="16" t="s">
        <v>591</v>
      </c>
      <c r="D325" s="14" t="b">
        <f t="shared" si="11"/>
        <v>1</v>
      </c>
      <c r="E325" s="14" t="s">
        <v>1192</v>
      </c>
      <c r="F325" s="14">
        <v>1</v>
      </c>
      <c r="G325" s="14">
        <v>0.05</v>
      </c>
      <c r="H325" s="4">
        <f t="shared" si="10"/>
        <v>5.2438384897745147E-2</v>
      </c>
      <c r="I325" s="10"/>
    </row>
    <row r="326" spans="1:9" ht="12" x14ac:dyDescent="0.15">
      <c r="A326" s="14">
        <v>325</v>
      </c>
      <c r="B326" s="8" t="s">
        <v>421</v>
      </c>
      <c r="C326" s="16" t="s">
        <v>725</v>
      </c>
      <c r="D326" s="14" t="b">
        <f t="shared" si="11"/>
        <v>1</v>
      </c>
      <c r="E326" s="14" t="s">
        <v>1193</v>
      </c>
      <c r="F326" s="14">
        <v>1</v>
      </c>
      <c r="G326" s="14">
        <v>0.05</v>
      </c>
      <c r="H326" s="4">
        <f t="shared" si="10"/>
        <v>5.2438384897745147E-2</v>
      </c>
      <c r="I326" s="10"/>
    </row>
    <row r="327" spans="1:9" ht="12" x14ac:dyDescent="0.15">
      <c r="A327" s="14">
        <v>326</v>
      </c>
      <c r="B327" s="8" t="s">
        <v>422</v>
      </c>
      <c r="C327" s="16" t="s">
        <v>726</v>
      </c>
      <c r="D327" s="14" t="b">
        <f t="shared" si="11"/>
        <v>1</v>
      </c>
      <c r="E327" s="14" t="s">
        <v>1194</v>
      </c>
      <c r="F327" s="14">
        <v>1</v>
      </c>
      <c r="G327" s="14">
        <v>0.05</v>
      </c>
      <c r="H327" s="4">
        <f t="shared" si="10"/>
        <v>5.2438384897745147E-2</v>
      </c>
      <c r="I327" s="10"/>
    </row>
    <row r="328" spans="1:9" ht="12" x14ac:dyDescent="0.15">
      <c r="A328" s="14">
        <v>327</v>
      </c>
      <c r="B328" s="8" t="s">
        <v>423</v>
      </c>
      <c r="C328" s="16" t="s">
        <v>727</v>
      </c>
      <c r="D328" s="14" t="b">
        <f t="shared" si="11"/>
        <v>1</v>
      </c>
      <c r="E328" s="14" t="s">
        <v>1195</v>
      </c>
      <c r="F328" s="14">
        <v>1</v>
      </c>
      <c r="G328" s="14">
        <v>0.05</v>
      </c>
      <c r="H328" s="4">
        <f t="shared" si="10"/>
        <v>5.2438384897745147E-2</v>
      </c>
      <c r="I328" s="10"/>
    </row>
    <row r="329" spans="1:9" ht="12" x14ac:dyDescent="0.15">
      <c r="A329" s="14">
        <v>328</v>
      </c>
      <c r="B329" s="8" t="s">
        <v>424</v>
      </c>
      <c r="C329" s="16" t="s">
        <v>667</v>
      </c>
      <c r="D329" s="14" t="b">
        <f t="shared" si="11"/>
        <v>1</v>
      </c>
      <c r="E329" s="14" t="s">
        <v>1196</v>
      </c>
      <c r="F329" s="14">
        <v>1</v>
      </c>
      <c r="G329" s="14">
        <v>0.05</v>
      </c>
      <c r="H329" s="4">
        <f t="shared" si="10"/>
        <v>5.2438384897745147E-2</v>
      </c>
      <c r="I329" s="10"/>
    </row>
    <row r="330" spans="1:9" ht="12" x14ac:dyDescent="0.15">
      <c r="A330" s="14">
        <v>329</v>
      </c>
      <c r="B330" s="8" t="s">
        <v>425</v>
      </c>
      <c r="C330" s="16" t="s">
        <v>728</v>
      </c>
      <c r="D330" s="14" t="b">
        <f t="shared" si="11"/>
        <v>1</v>
      </c>
      <c r="E330" s="14" t="s">
        <v>1197</v>
      </c>
      <c r="F330" s="14">
        <v>1</v>
      </c>
      <c r="G330" s="14">
        <v>0.05</v>
      </c>
      <c r="H330" s="4">
        <f t="shared" si="10"/>
        <v>5.2438384897745147E-2</v>
      </c>
      <c r="I330" s="10"/>
    </row>
    <row r="331" spans="1:9" ht="12" x14ac:dyDescent="0.15">
      <c r="A331" s="14">
        <v>330</v>
      </c>
      <c r="B331" s="8" t="s">
        <v>426</v>
      </c>
      <c r="C331" s="16" t="s">
        <v>834</v>
      </c>
      <c r="D331" s="14" t="b">
        <f t="shared" si="11"/>
        <v>1</v>
      </c>
      <c r="E331" s="18" t="s">
        <v>835</v>
      </c>
      <c r="F331" s="14">
        <v>1</v>
      </c>
      <c r="G331" s="14">
        <v>0.05</v>
      </c>
      <c r="H331" s="4">
        <f t="shared" si="10"/>
        <v>5.2438384897745147E-2</v>
      </c>
      <c r="I331" s="10"/>
    </row>
    <row r="332" spans="1:9" ht="12" x14ac:dyDescent="0.15">
      <c r="A332" s="14">
        <v>331</v>
      </c>
      <c r="B332" s="8" t="s">
        <v>427</v>
      </c>
      <c r="C332" s="16" t="s">
        <v>836</v>
      </c>
      <c r="D332" s="14" t="b">
        <f t="shared" si="11"/>
        <v>1</v>
      </c>
      <c r="E332" s="14" t="s">
        <v>837</v>
      </c>
      <c r="F332" s="14">
        <v>1</v>
      </c>
      <c r="G332" s="14">
        <v>0.05</v>
      </c>
      <c r="H332" s="4">
        <f t="shared" si="10"/>
        <v>5.2438384897745147E-2</v>
      </c>
      <c r="I332" s="10"/>
    </row>
    <row r="333" spans="1:9" ht="12" x14ac:dyDescent="0.15">
      <c r="A333" s="14">
        <v>332</v>
      </c>
      <c r="B333" s="8" t="s">
        <v>428</v>
      </c>
      <c r="C333" s="16" t="s">
        <v>729</v>
      </c>
      <c r="D333" s="14" t="b">
        <f t="shared" si="11"/>
        <v>1</v>
      </c>
      <c r="E333" s="14" t="s">
        <v>1198</v>
      </c>
      <c r="F333" s="14">
        <v>1</v>
      </c>
      <c r="G333" s="14">
        <v>0.05</v>
      </c>
      <c r="H333" s="4">
        <f t="shared" si="10"/>
        <v>5.2438384897745147E-2</v>
      </c>
      <c r="I333" s="10"/>
    </row>
    <row r="334" spans="1:9" ht="12" x14ac:dyDescent="0.15">
      <c r="A334" s="14">
        <v>333</v>
      </c>
      <c r="B334" s="8" t="s">
        <v>429</v>
      </c>
      <c r="C334" s="16" t="s">
        <v>730</v>
      </c>
      <c r="D334" s="14" t="b">
        <f t="shared" si="11"/>
        <v>1</v>
      </c>
      <c r="E334" s="14" t="s">
        <v>1199</v>
      </c>
      <c r="F334" s="14">
        <v>1</v>
      </c>
      <c r="G334" s="14">
        <v>0.05</v>
      </c>
      <c r="H334" s="4">
        <f t="shared" si="10"/>
        <v>5.2438384897745147E-2</v>
      </c>
      <c r="I334" s="10"/>
    </row>
    <row r="335" spans="1:9" ht="12" x14ac:dyDescent="0.15">
      <c r="A335" s="14">
        <v>334</v>
      </c>
      <c r="B335" s="8" t="s">
        <v>430</v>
      </c>
      <c r="C335" s="16" t="s">
        <v>889</v>
      </c>
      <c r="D335" s="14" t="b">
        <f t="shared" si="11"/>
        <v>1</v>
      </c>
      <c r="E335" s="18" t="s">
        <v>890</v>
      </c>
      <c r="F335" s="14">
        <v>1</v>
      </c>
      <c r="G335" s="14">
        <v>0.05</v>
      </c>
      <c r="H335" s="4">
        <f t="shared" si="10"/>
        <v>5.2438384897745147E-2</v>
      </c>
      <c r="I335" s="10"/>
    </row>
    <row r="336" spans="1:9" ht="12" x14ac:dyDescent="0.15">
      <c r="A336" s="14">
        <v>335</v>
      </c>
      <c r="B336" s="8" t="s">
        <v>431</v>
      </c>
      <c r="C336" s="16" t="s">
        <v>887</v>
      </c>
      <c r="D336" s="14" t="b">
        <f t="shared" si="11"/>
        <v>1</v>
      </c>
      <c r="E336" s="18" t="s">
        <v>888</v>
      </c>
      <c r="F336" s="14">
        <v>1</v>
      </c>
      <c r="G336" s="14">
        <v>0.05</v>
      </c>
      <c r="H336" s="4">
        <f t="shared" si="10"/>
        <v>5.2438384897745147E-2</v>
      </c>
      <c r="I336" s="10"/>
    </row>
    <row r="337" spans="1:9" ht="12" x14ac:dyDescent="0.15">
      <c r="A337" s="14">
        <v>336</v>
      </c>
      <c r="B337" s="8" t="s">
        <v>432</v>
      </c>
      <c r="C337" s="16" t="s">
        <v>731</v>
      </c>
      <c r="D337" s="14" t="b">
        <f t="shared" si="11"/>
        <v>1</v>
      </c>
      <c r="E337" s="14" t="s">
        <v>1200</v>
      </c>
      <c r="F337" s="14">
        <v>1</v>
      </c>
      <c r="G337" s="14">
        <v>0.05</v>
      </c>
      <c r="H337" s="4">
        <f t="shared" si="10"/>
        <v>5.2438384897745147E-2</v>
      </c>
      <c r="I337" s="10"/>
    </row>
    <row r="338" spans="1:9" ht="12" x14ac:dyDescent="0.15">
      <c r="A338" s="14">
        <v>337</v>
      </c>
      <c r="B338" s="8" t="s">
        <v>433</v>
      </c>
      <c r="C338" s="16" t="s">
        <v>732</v>
      </c>
      <c r="D338" s="14" t="b">
        <f t="shared" si="11"/>
        <v>1</v>
      </c>
      <c r="E338" s="14" t="s">
        <v>1201</v>
      </c>
      <c r="F338" s="14">
        <v>1</v>
      </c>
      <c r="G338" s="14">
        <v>0.05</v>
      </c>
      <c r="H338" s="4">
        <f t="shared" si="10"/>
        <v>5.2438384897745147E-2</v>
      </c>
      <c r="I338" s="10"/>
    </row>
    <row r="339" spans="1:9" ht="12" x14ac:dyDescent="0.15">
      <c r="A339" s="14">
        <v>338</v>
      </c>
      <c r="B339" s="8" t="s">
        <v>434</v>
      </c>
      <c r="C339" s="16" t="s">
        <v>905</v>
      </c>
      <c r="D339" s="14" t="b">
        <f t="shared" si="11"/>
        <v>1</v>
      </c>
      <c r="E339" s="18" t="s">
        <v>906</v>
      </c>
      <c r="F339" s="14">
        <v>1</v>
      </c>
      <c r="G339" s="14">
        <v>0.05</v>
      </c>
      <c r="H339" s="4">
        <f t="shared" si="10"/>
        <v>5.2438384897745147E-2</v>
      </c>
      <c r="I339" s="10"/>
    </row>
    <row r="340" spans="1:9" ht="12" x14ac:dyDescent="0.15">
      <c r="A340" s="14">
        <v>339</v>
      </c>
      <c r="B340" s="8" t="s">
        <v>435</v>
      </c>
      <c r="C340" s="16" t="s">
        <v>903</v>
      </c>
      <c r="D340" s="14" t="b">
        <f t="shared" si="11"/>
        <v>1</v>
      </c>
      <c r="E340" s="18" t="s">
        <v>904</v>
      </c>
      <c r="F340" s="14">
        <v>1</v>
      </c>
      <c r="G340" s="14">
        <v>0.05</v>
      </c>
      <c r="H340" s="4">
        <f t="shared" si="10"/>
        <v>5.2438384897745147E-2</v>
      </c>
      <c r="I340" s="10"/>
    </row>
    <row r="341" spans="1:9" ht="12" x14ac:dyDescent="0.15">
      <c r="A341" s="14">
        <v>340</v>
      </c>
      <c r="B341" s="8" t="s">
        <v>436</v>
      </c>
      <c r="C341" s="16" t="s">
        <v>877</v>
      </c>
      <c r="D341" s="14" t="b">
        <f t="shared" si="11"/>
        <v>1</v>
      </c>
      <c r="E341" s="18" t="s">
        <v>878</v>
      </c>
      <c r="F341" s="14">
        <v>1</v>
      </c>
      <c r="G341" s="14">
        <v>0.05</v>
      </c>
      <c r="H341" s="4">
        <f t="shared" si="10"/>
        <v>5.2438384897745147E-2</v>
      </c>
      <c r="I341" s="10"/>
    </row>
    <row r="342" spans="1:9" ht="12" x14ac:dyDescent="0.15">
      <c r="A342" s="14">
        <v>341</v>
      </c>
      <c r="B342" s="8" t="s">
        <v>437</v>
      </c>
      <c r="C342" s="16" t="s">
        <v>733</v>
      </c>
      <c r="D342" s="14" t="b">
        <f t="shared" si="11"/>
        <v>1</v>
      </c>
      <c r="E342" s="14" t="s">
        <v>1202</v>
      </c>
      <c r="F342" s="14">
        <v>1</v>
      </c>
      <c r="G342" s="14">
        <v>0.05</v>
      </c>
      <c r="H342" s="4">
        <f t="shared" si="10"/>
        <v>5.2438384897745147E-2</v>
      </c>
      <c r="I342" s="10"/>
    </row>
    <row r="343" spans="1:9" ht="12" x14ac:dyDescent="0.15">
      <c r="A343" s="14">
        <v>342</v>
      </c>
      <c r="B343" s="8" t="s">
        <v>438</v>
      </c>
      <c r="C343" s="16" t="s">
        <v>883</v>
      </c>
      <c r="D343" s="14" t="b">
        <f t="shared" si="11"/>
        <v>1</v>
      </c>
      <c r="E343" s="18" t="s">
        <v>884</v>
      </c>
      <c r="F343" s="14">
        <v>1</v>
      </c>
      <c r="G343" s="14">
        <v>0.05</v>
      </c>
      <c r="H343" s="4">
        <f t="shared" si="10"/>
        <v>5.2438384897745147E-2</v>
      </c>
      <c r="I343" s="10"/>
    </row>
    <row r="344" spans="1:9" ht="12" x14ac:dyDescent="0.15">
      <c r="A344" s="14">
        <v>343</v>
      </c>
      <c r="B344" s="8" t="s">
        <v>439</v>
      </c>
      <c r="C344" s="16" t="s">
        <v>879</v>
      </c>
      <c r="D344" s="14" t="b">
        <f t="shared" si="11"/>
        <v>1</v>
      </c>
      <c r="E344" s="18" t="s">
        <v>880</v>
      </c>
      <c r="F344" s="14">
        <v>1</v>
      </c>
      <c r="G344" s="14">
        <v>0.05</v>
      </c>
      <c r="H344" s="4">
        <f t="shared" si="10"/>
        <v>5.2438384897745147E-2</v>
      </c>
      <c r="I344" s="10"/>
    </row>
    <row r="345" spans="1:9" ht="12" x14ac:dyDescent="0.15">
      <c r="A345" s="14">
        <v>344</v>
      </c>
      <c r="B345" s="8" t="s">
        <v>440</v>
      </c>
      <c r="C345" s="16" t="s">
        <v>734</v>
      </c>
      <c r="D345" s="14" t="b">
        <f t="shared" si="11"/>
        <v>1</v>
      </c>
      <c r="E345" s="14" t="s">
        <v>1203</v>
      </c>
      <c r="F345" s="14">
        <v>1</v>
      </c>
      <c r="G345" s="14">
        <v>0.05</v>
      </c>
      <c r="H345" s="4">
        <f t="shared" si="10"/>
        <v>5.2438384897745147E-2</v>
      </c>
      <c r="I345" s="10"/>
    </row>
    <row r="346" spans="1:9" ht="12" x14ac:dyDescent="0.15">
      <c r="A346" s="14">
        <v>345</v>
      </c>
      <c r="B346" s="8" t="s">
        <v>441</v>
      </c>
      <c r="C346" s="16" t="s">
        <v>881</v>
      </c>
      <c r="D346" s="14" t="b">
        <f t="shared" si="11"/>
        <v>1</v>
      </c>
      <c r="E346" s="14" t="s">
        <v>882</v>
      </c>
      <c r="F346" s="14">
        <v>1</v>
      </c>
      <c r="G346" s="14">
        <v>0.05</v>
      </c>
      <c r="H346" s="4">
        <f t="shared" si="10"/>
        <v>5.2438384897745147E-2</v>
      </c>
      <c r="I346" s="10"/>
    </row>
    <row r="347" spans="1:9" ht="12" x14ac:dyDescent="0.15">
      <c r="A347" s="14">
        <v>346</v>
      </c>
      <c r="B347" s="8" t="s">
        <v>442</v>
      </c>
      <c r="C347" s="16" t="s">
        <v>885</v>
      </c>
      <c r="D347" s="14" t="b">
        <f t="shared" si="11"/>
        <v>1</v>
      </c>
      <c r="E347" s="18" t="s">
        <v>886</v>
      </c>
      <c r="F347" s="14">
        <v>1</v>
      </c>
      <c r="G347" s="14">
        <v>0.05</v>
      </c>
      <c r="H347" s="4">
        <f t="shared" si="10"/>
        <v>5.2438384897745147E-2</v>
      </c>
      <c r="I347" s="10"/>
    </row>
    <row r="348" spans="1:9" ht="12" x14ac:dyDescent="0.15">
      <c r="A348" s="14">
        <v>347</v>
      </c>
      <c r="B348" s="8" t="s">
        <v>443</v>
      </c>
      <c r="C348" s="16" t="s">
        <v>897</v>
      </c>
      <c r="D348" s="14" t="b">
        <f t="shared" si="11"/>
        <v>1</v>
      </c>
      <c r="E348" s="18" t="s">
        <v>898</v>
      </c>
      <c r="F348" s="14">
        <v>1</v>
      </c>
      <c r="G348" s="14">
        <v>0.05</v>
      </c>
      <c r="H348" s="4">
        <f t="shared" si="10"/>
        <v>5.2438384897745147E-2</v>
      </c>
      <c r="I348" s="10"/>
    </row>
    <row r="349" spans="1:9" ht="12" x14ac:dyDescent="0.15">
      <c r="A349" s="14">
        <v>348</v>
      </c>
      <c r="B349" s="8" t="s">
        <v>444</v>
      </c>
      <c r="C349" s="16" t="s">
        <v>735</v>
      </c>
      <c r="D349" s="14" t="b">
        <f t="shared" si="11"/>
        <v>1</v>
      </c>
      <c r="E349" s="14" t="s">
        <v>1204</v>
      </c>
      <c r="F349" s="14">
        <v>1</v>
      </c>
      <c r="G349" s="14">
        <v>0.05</v>
      </c>
      <c r="H349" s="4">
        <f t="shared" si="10"/>
        <v>5.2438384897745147E-2</v>
      </c>
      <c r="I349" s="10"/>
    </row>
    <row r="350" spans="1:9" ht="12" x14ac:dyDescent="0.15">
      <c r="A350" s="14">
        <v>349</v>
      </c>
      <c r="B350" s="8" t="s">
        <v>445</v>
      </c>
      <c r="C350" s="16" t="s">
        <v>891</v>
      </c>
      <c r="D350" s="14" t="b">
        <f t="shared" si="11"/>
        <v>1</v>
      </c>
      <c r="E350" s="18" t="s">
        <v>892</v>
      </c>
      <c r="F350" s="14">
        <v>1</v>
      </c>
      <c r="G350" s="14">
        <v>0.05</v>
      </c>
      <c r="H350" s="4">
        <f t="shared" si="10"/>
        <v>5.2438384897745147E-2</v>
      </c>
      <c r="I350" s="10"/>
    </row>
    <row r="351" spans="1:9" ht="12" x14ac:dyDescent="0.15">
      <c r="A351" s="14">
        <v>350</v>
      </c>
      <c r="B351" s="8" t="s">
        <v>446</v>
      </c>
      <c r="C351" s="16" t="s">
        <v>899</v>
      </c>
      <c r="D351" s="14" t="b">
        <f t="shared" si="11"/>
        <v>1</v>
      </c>
      <c r="E351" s="18" t="s">
        <v>900</v>
      </c>
      <c r="F351" s="14">
        <v>1</v>
      </c>
      <c r="G351" s="14">
        <v>0.05</v>
      </c>
      <c r="H351" s="4">
        <f t="shared" si="10"/>
        <v>5.2438384897745147E-2</v>
      </c>
      <c r="I351" s="10"/>
    </row>
    <row r="352" spans="1:9" ht="12" x14ac:dyDescent="0.15">
      <c r="A352" s="14">
        <v>351</v>
      </c>
      <c r="B352" s="8" t="s">
        <v>447</v>
      </c>
      <c r="C352" s="16" t="s">
        <v>675</v>
      </c>
      <c r="D352" s="14" t="b">
        <f t="shared" si="11"/>
        <v>1</v>
      </c>
      <c r="E352" s="14" t="s">
        <v>1205</v>
      </c>
      <c r="F352" s="14">
        <v>1</v>
      </c>
      <c r="G352" s="14">
        <v>0.05</v>
      </c>
      <c r="H352" s="4">
        <f t="shared" si="10"/>
        <v>5.2438384897745147E-2</v>
      </c>
      <c r="I352" s="10"/>
    </row>
    <row r="353" spans="1:9" ht="12" x14ac:dyDescent="0.15">
      <c r="A353" s="14">
        <v>352</v>
      </c>
      <c r="B353" s="8" t="s">
        <v>448</v>
      </c>
      <c r="C353" s="16" t="s">
        <v>736</v>
      </c>
      <c r="D353" s="14" t="b">
        <f t="shared" si="11"/>
        <v>1</v>
      </c>
      <c r="E353" s="14" t="s">
        <v>1206</v>
      </c>
      <c r="F353" s="14">
        <v>1</v>
      </c>
      <c r="G353" s="14">
        <v>0.05</v>
      </c>
      <c r="H353" s="4">
        <f t="shared" si="10"/>
        <v>5.2438384897745147E-2</v>
      </c>
      <c r="I353" s="10"/>
    </row>
    <row r="354" spans="1:9" ht="12" x14ac:dyDescent="0.15">
      <c r="A354" s="14">
        <v>353</v>
      </c>
      <c r="B354" s="8" t="s">
        <v>87</v>
      </c>
      <c r="C354" s="16" t="s">
        <v>88</v>
      </c>
      <c r="D354" s="14" t="b">
        <f t="shared" si="11"/>
        <v>1</v>
      </c>
      <c r="E354" s="14" t="s">
        <v>136</v>
      </c>
      <c r="F354" s="14">
        <v>1</v>
      </c>
      <c r="G354" s="14">
        <v>0.05</v>
      </c>
      <c r="H354" s="4">
        <f t="shared" si="10"/>
        <v>5.2438384897745147E-2</v>
      </c>
      <c r="I354" s="10"/>
    </row>
    <row r="355" spans="1:9" ht="12" x14ac:dyDescent="0.15">
      <c r="A355" s="14">
        <v>354</v>
      </c>
      <c r="B355" s="8" t="s">
        <v>449</v>
      </c>
      <c r="C355" s="16" t="s">
        <v>737</v>
      </c>
      <c r="D355" s="14" t="b">
        <f t="shared" si="11"/>
        <v>1</v>
      </c>
      <c r="E355" s="14" t="s">
        <v>1207</v>
      </c>
      <c r="F355" s="14">
        <v>1</v>
      </c>
      <c r="G355" s="14">
        <v>0.05</v>
      </c>
      <c r="H355" s="4">
        <f t="shared" si="10"/>
        <v>5.2438384897745147E-2</v>
      </c>
      <c r="I355" s="10"/>
    </row>
    <row r="356" spans="1:9" ht="12" x14ac:dyDescent="0.15">
      <c r="A356" s="14">
        <v>355</v>
      </c>
      <c r="B356" s="8" t="s">
        <v>450</v>
      </c>
      <c r="C356" s="16" t="s">
        <v>738</v>
      </c>
      <c r="D356" s="14" t="b">
        <f t="shared" si="11"/>
        <v>1</v>
      </c>
      <c r="E356" s="14" t="s">
        <v>1208</v>
      </c>
      <c r="F356" s="14">
        <v>1</v>
      </c>
      <c r="G356" s="14">
        <v>0.05</v>
      </c>
      <c r="H356" s="4">
        <f t="shared" si="10"/>
        <v>5.2438384897745147E-2</v>
      </c>
      <c r="I356" s="10"/>
    </row>
    <row r="357" spans="1:9" ht="12" x14ac:dyDescent="0.15">
      <c r="A357" s="14">
        <v>356</v>
      </c>
      <c r="B357" s="8" t="s">
        <v>451</v>
      </c>
      <c r="C357" s="16" t="s">
        <v>739</v>
      </c>
      <c r="D357" s="14" t="b">
        <f t="shared" si="11"/>
        <v>1</v>
      </c>
      <c r="E357" s="14" t="s">
        <v>1209</v>
      </c>
      <c r="F357" s="14">
        <v>1</v>
      </c>
      <c r="G357" s="14">
        <v>0.05</v>
      </c>
      <c r="H357" s="4">
        <f t="shared" si="10"/>
        <v>5.2438384897745147E-2</v>
      </c>
      <c r="I357" s="10"/>
    </row>
    <row r="358" spans="1:9" ht="12" x14ac:dyDescent="0.15">
      <c r="A358" s="14">
        <v>357</v>
      </c>
      <c r="B358" s="8" t="s">
        <v>452</v>
      </c>
      <c r="C358" s="16" t="s">
        <v>740</v>
      </c>
      <c r="D358" s="14" t="b">
        <f t="shared" si="11"/>
        <v>1</v>
      </c>
      <c r="E358" s="14" t="s">
        <v>1210</v>
      </c>
      <c r="F358" s="14">
        <v>1</v>
      </c>
      <c r="G358" s="14">
        <v>0.05</v>
      </c>
      <c r="H358" s="4">
        <f t="shared" si="10"/>
        <v>5.2438384897745147E-2</v>
      </c>
      <c r="I358" s="10"/>
    </row>
    <row r="359" spans="1:9" ht="12" x14ac:dyDescent="0.15">
      <c r="A359" s="14">
        <v>358</v>
      </c>
      <c r="B359" s="8" t="s">
        <v>453</v>
      </c>
      <c r="C359" s="16" t="s">
        <v>741</v>
      </c>
      <c r="D359" s="14" t="b">
        <f t="shared" si="11"/>
        <v>1</v>
      </c>
      <c r="E359" s="14" t="s">
        <v>1211</v>
      </c>
      <c r="F359" s="14">
        <v>1</v>
      </c>
      <c r="G359" s="14">
        <v>0.05</v>
      </c>
      <c r="H359" s="4">
        <f t="shared" si="10"/>
        <v>5.2438384897745147E-2</v>
      </c>
      <c r="I359" s="10"/>
    </row>
    <row r="360" spans="1:9" ht="12" x14ac:dyDescent="0.15">
      <c r="A360" s="14">
        <v>359</v>
      </c>
      <c r="B360" s="8" t="s">
        <v>454</v>
      </c>
      <c r="C360" s="16" t="s">
        <v>742</v>
      </c>
      <c r="D360" s="14" t="b">
        <f t="shared" si="11"/>
        <v>1</v>
      </c>
      <c r="E360" s="14" t="s">
        <v>1212</v>
      </c>
      <c r="F360" s="14">
        <v>1</v>
      </c>
      <c r="G360" s="14">
        <v>0.05</v>
      </c>
      <c r="H360" s="4">
        <f t="shared" si="10"/>
        <v>5.2438384897745147E-2</v>
      </c>
      <c r="I360" s="10"/>
    </row>
    <row r="361" spans="1:9" ht="12" x14ac:dyDescent="0.15">
      <c r="A361" s="14">
        <v>360</v>
      </c>
      <c r="B361" s="8" t="s">
        <v>455</v>
      </c>
      <c r="C361" s="17" t="s">
        <v>907</v>
      </c>
      <c r="D361" s="14" t="b">
        <f t="shared" si="11"/>
        <v>1</v>
      </c>
      <c r="E361" s="18" t="s">
        <v>908</v>
      </c>
      <c r="F361" s="14">
        <v>1</v>
      </c>
      <c r="G361" s="14">
        <v>0.05</v>
      </c>
      <c r="H361" s="4">
        <f t="shared" si="10"/>
        <v>5.2438384897745147E-2</v>
      </c>
      <c r="I361" s="10"/>
    </row>
    <row r="362" spans="1:9" ht="12" x14ac:dyDescent="0.15">
      <c r="A362" s="14">
        <v>361</v>
      </c>
      <c r="B362" s="8" t="s">
        <v>456</v>
      </c>
      <c r="C362" s="16" t="s">
        <v>895</v>
      </c>
      <c r="D362" s="14" t="b">
        <f t="shared" si="11"/>
        <v>1</v>
      </c>
      <c r="E362" s="18" t="s">
        <v>896</v>
      </c>
      <c r="F362" s="14">
        <v>1</v>
      </c>
      <c r="G362" s="14">
        <v>0.05</v>
      </c>
      <c r="H362" s="4">
        <f t="shared" si="10"/>
        <v>5.2438384897745147E-2</v>
      </c>
      <c r="I362" s="10"/>
    </row>
    <row r="363" spans="1:9" ht="12" x14ac:dyDescent="0.15">
      <c r="A363" s="14">
        <v>362</v>
      </c>
      <c r="B363" s="8" t="s">
        <v>457</v>
      </c>
      <c r="C363" s="16" t="s">
        <v>909</v>
      </c>
      <c r="D363" s="14" t="b">
        <f t="shared" si="11"/>
        <v>1</v>
      </c>
      <c r="E363" s="18" t="s">
        <v>910</v>
      </c>
      <c r="F363" s="14">
        <v>1</v>
      </c>
      <c r="G363" s="14">
        <v>0.05</v>
      </c>
      <c r="H363" s="4">
        <f t="shared" si="10"/>
        <v>5.2438384897745147E-2</v>
      </c>
      <c r="I363" s="10"/>
    </row>
    <row r="364" spans="1:9" ht="12" x14ac:dyDescent="0.15">
      <c r="A364" s="14">
        <v>363</v>
      </c>
      <c r="B364" s="8" t="s">
        <v>458</v>
      </c>
      <c r="C364" s="16" t="s">
        <v>911</v>
      </c>
      <c r="D364" s="14" t="b">
        <f t="shared" si="11"/>
        <v>1</v>
      </c>
      <c r="E364" s="18" t="s">
        <v>912</v>
      </c>
      <c r="F364" s="14">
        <v>1</v>
      </c>
      <c r="G364" s="14">
        <v>0.05</v>
      </c>
      <c r="H364" s="4">
        <f t="shared" si="10"/>
        <v>5.2438384897745147E-2</v>
      </c>
      <c r="I364" s="10"/>
    </row>
    <row r="365" spans="1:9" ht="12" x14ac:dyDescent="0.15">
      <c r="A365" s="14">
        <v>364</v>
      </c>
      <c r="B365" s="8" t="s">
        <v>459</v>
      </c>
      <c r="C365" s="16" t="s">
        <v>916</v>
      </c>
      <c r="D365" s="14" t="b">
        <f t="shared" si="11"/>
        <v>1</v>
      </c>
      <c r="E365" s="18" t="s">
        <v>917</v>
      </c>
      <c r="F365" s="14">
        <v>1</v>
      </c>
      <c r="G365" s="14">
        <v>0.05</v>
      </c>
      <c r="H365" s="4">
        <f t="shared" si="10"/>
        <v>5.2438384897745147E-2</v>
      </c>
      <c r="I365" s="10"/>
    </row>
    <row r="366" spans="1:9" ht="12" x14ac:dyDescent="0.15">
      <c r="A366" s="14">
        <v>365</v>
      </c>
      <c r="B366" s="8" t="s">
        <v>460</v>
      </c>
      <c r="C366" s="16" t="s">
        <v>914</v>
      </c>
      <c r="D366" s="14" t="b">
        <f t="shared" si="11"/>
        <v>1</v>
      </c>
      <c r="E366" s="18" t="s">
        <v>915</v>
      </c>
      <c r="F366" s="14">
        <v>1</v>
      </c>
      <c r="G366" s="14">
        <v>0.05</v>
      </c>
      <c r="H366" s="4">
        <f t="shared" si="10"/>
        <v>5.2438384897745147E-2</v>
      </c>
      <c r="I366" s="10"/>
    </row>
    <row r="367" spans="1:9" ht="12" x14ac:dyDescent="0.15">
      <c r="A367" s="14">
        <v>366</v>
      </c>
      <c r="B367" s="8" t="s">
        <v>461</v>
      </c>
      <c r="C367" s="16" t="s">
        <v>925</v>
      </c>
      <c r="D367" s="14" t="b">
        <f t="shared" si="11"/>
        <v>1</v>
      </c>
      <c r="E367" s="18" t="s">
        <v>926</v>
      </c>
      <c r="F367" s="14">
        <v>1</v>
      </c>
      <c r="G367" s="14">
        <v>0.05</v>
      </c>
      <c r="H367" s="4">
        <f t="shared" si="10"/>
        <v>5.2438384897745147E-2</v>
      </c>
      <c r="I367" s="10"/>
    </row>
    <row r="368" spans="1:9" ht="12" x14ac:dyDescent="0.15">
      <c r="A368" s="14">
        <v>367</v>
      </c>
      <c r="B368" s="8" t="s">
        <v>462</v>
      </c>
      <c r="C368" s="16" t="s">
        <v>923</v>
      </c>
      <c r="D368" s="14" t="b">
        <f t="shared" si="11"/>
        <v>1</v>
      </c>
      <c r="E368" s="18" t="s">
        <v>924</v>
      </c>
      <c r="F368" s="14">
        <v>1</v>
      </c>
      <c r="G368" s="14">
        <v>0.05</v>
      </c>
      <c r="H368" s="4">
        <f t="shared" si="10"/>
        <v>5.2438384897745147E-2</v>
      </c>
      <c r="I368" s="10"/>
    </row>
    <row r="369" spans="1:9" ht="12" x14ac:dyDescent="0.15">
      <c r="A369" s="14">
        <v>368</v>
      </c>
      <c r="B369" s="8" t="s">
        <v>463</v>
      </c>
      <c r="C369" s="16" t="s">
        <v>918</v>
      </c>
      <c r="D369" s="14" t="b">
        <f t="shared" si="11"/>
        <v>1</v>
      </c>
      <c r="E369" s="18" t="s">
        <v>919</v>
      </c>
      <c r="F369" s="14">
        <v>1</v>
      </c>
      <c r="G369" s="14">
        <v>0.05</v>
      </c>
      <c r="H369" s="4">
        <f t="shared" si="10"/>
        <v>5.2438384897745147E-2</v>
      </c>
      <c r="I369" s="10"/>
    </row>
    <row r="370" spans="1:9" ht="12" x14ac:dyDescent="0.15">
      <c r="A370" s="14">
        <v>369</v>
      </c>
      <c r="B370" s="8" t="s">
        <v>464</v>
      </c>
      <c r="C370" s="16" t="s">
        <v>921</v>
      </c>
      <c r="D370" s="14" t="b">
        <f t="shared" si="11"/>
        <v>1</v>
      </c>
      <c r="E370" s="18" t="s">
        <v>922</v>
      </c>
      <c r="F370" s="14">
        <v>1</v>
      </c>
      <c r="G370" s="14">
        <v>0.05</v>
      </c>
      <c r="H370" s="4">
        <f t="shared" si="10"/>
        <v>5.2438384897745147E-2</v>
      </c>
      <c r="I370" s="10"/>
    </row>
    <row r="371" spans="1:9" ht="12" x14ac:dyDescent="0.15">
      <c r="A371" s="14">
        <v>370</v>
      </c>
      <c r="B371" s="8" t="s">
        <v>465</v>
      </c>
      <c r="C371" s="16" t="s">
        <v>913</v>
      </c>
      <c r="D371" s="14" t="b">
        <f t="shared" si="11"/>
        <v>1</v>
      </c>
      <c r="E371" s="18" t="s">
        <v>920</v>
      </c>
      <c r="F371" s="14">
        <v>1</v>
      </c>
      <c r="G371" s="14">
        <v>0.05</v>
      </c>
      <c r="H371" s="4">
        <f t="shared" si="10"/>
        <v>5.2438384897745147E-2</v>
      </c>
      <c r="I371" s="10"/>
    </row>
    <row r="372" spans="1:9" ht="12" x14ac:dyDescent="0.15">
      <c r="A372" s="14">
        <v>371</v>
      </c>
      <c r="B372" s="8" t="s">
        <v>466</v>
      </c>
      <c r="C372" s="16" t="s">
        <v>517</v>
      </c>
      <c r="D372" s="14" t="b">
        <f t="shared" si="11"/>
        <v>1</v>
      </c>
      <c r="E372" s="18" t="s">
        <v>795</v>
      </c>
      <c r="F372" s="14">
        <v>1</v>
      </c>
      <c r="G372" s="14">
        <v>0.05</v>
      </c>
      <c r="H372" s="4">
        <f t="shared" si="10"/>
        <v>5.2438384897745147E-2</v>
      </c>
      <c r="I372" s="10"/>
    </row>
    <row r="373" spans="1:9" ht="12" x14ac:dyDescent="0.15">
      <c r="A373" s="14">
        <v>372</v>
      </c>
      <c r="B373" s="8" t="s">
        <v>467</v>
      </c>
      <c r="C373" s="16" t="s">
        <v>743</v>
      </c>
      <c r="D373" s="14" t="b">
        <f t="shared" si="11"/>
        <v>1</v>
      </c>
      <c r="E373" s="14" t="s">
        <v>1213</v>
      </c>
      <c r="F373" s="14">
        <v>1</v>
      </c>
      <c r="G373" s="14">
        <v>0.05</v>
      </c>
      <c r="H373" s="4">
        <f t="shared" si="10"/>
        <v>5.2438384897745147E-2</v>
      </c>
      <c r="I373" s="10"/>
    </row>
    <row r="374" spans="1:9" ht="12" x14ac:dyDescent="0.15">
      <c r="A374" s="14">
        <v>373</v>
      </c>
      <c r="B374" s="8" t="s">
        <v>468</v>
      </c>
      <c r="C374" s="16" t="s">
        <v>744</v>
      </c>
      <c r="D374" s="14" t="b">
        <f t="shared" si="11"/>
        <v>1</v>
      </c>
      <c r="E374" s="14" t="s">
        <v>1214</v>
      </c>
      <c r="F374" s="14">
        <v>1</v>
      </c>
      <c r="G374" s="14">
        <v>0.05</v>
      </c>
      <c r="H374" s="4">
        <f t="shared" si="10"/>
        <v>5.2438384897745147E-2</v>
      </c>
      <c r="I374" s="10"/>
    </row>
    <row r="375" spans="1:9" ht="12" x14ac:dyDescent="0.15">
      <c r="A375" s="14">
        <v>374</v>
      </c>
      <c r="B375" s="8" t="s">
        <v>469</v>
      </c>
      <c r="C375" s="16" t="s">
        <v>865</v>
      </c>
      <c r="D375" s="14" t="b">
        <f t="shared" si="11"/>
        <v>1</v>
      </c>
      <c r="E375" s="14" t="s">
        <v>866</v>
      </c>
      <c r="F375" s="14">
        <v>1</v>
      </c>
      <c r="G375" s="14">
        <v>0.05</v>
      </c>
      <c r="H375" s="4">
        <f t="shared" si="10"/>
        <v>5.2438384897745147E-2</v>
      </c>
      <c r="I375" s="10"/>
    </row>
    <row r="376" spans="1:9" ht="12" x14ac:dyDescent="0.15">
      <c r="A376" s="14">
        <v>375</v>
      </c>
      <c r="B376" s="8" t="s">
        <v>470</v>
      </c>
      <c r="C376" s="16" t="s">
        <v>745</v>
      </c>
      <c r="D376" s="14" t="b">
        <f t="shared" si="11"/>
        <v>1</v>
      </c>
      <c r="E376" s="14" t="s">
        <v>1225</v>
      </c>
      <c r="F376" s="14">
        <v>1</v>
      </c>
      <c r="G376" s="14">
        <v>0.05</v>
      </c>
      <c r="H376" s="4">
        <f t="shared" si="10"/>
        <v>5.2438384897745147E-2</v>
      </c>
      <c r="I376" s="10"/>
    </row>
    <row r="377" spans="1:9" ht="12" x14ac:dyDescent="0.15">
      <c r="A377" s="14">
        <v>376</v>
      </c>
      <c r="B377" s="8" t="s">
        <v>471</v>
      </c>
      <c r="C377" s="16" t="s">
        <v>746</v>
      </c>
      <c r="D377" s="14" t="b">
        <f t="shared" si="11"/>
        <v>1</v>
      </c>
      <c r="E377" s="14" t="s">
        <v>1215</v>
      </c>
      <c r="F377" s="14">
        <v>1</v>
      </c>
      <c r="G377" s="14">
        <v>0.05</v>
      </c>
      <c r="H377" s="4">
        <f t="shared" si="10"/>
        <v>5.2438384897745147E-2</v>
      </c>
      <c r="I377" s="10"/>
    </row>
    <row r="378" spans="1:9" ht="12" x14ac:dyDescent="0.15">
      <c r="A378" s="14">
        <v>377</v>
      </c>
      <c r="B378" s="8" t="s">
        <v>472</v>
      </c>
      <c r="C378" s="16" t="s">
        <v>747</v>
      </c>
      <c r="D378" s="14" t="b">
        <f t="shared" si="11"/>
        <v>1</v>
      </c>
      <c r="E378" s="14" t="s">
        <v>1216</v>
      </c>
      <c r="F378" s="14">
        <v>1</v>
      </c>
      <c r="G378" s="14">
        <v>0.05</v>
      </c>
      <c r="H378" s="4">
        <f t="shared" si="10"/>
        <v>5.2438384897745147E-2</v>
      </c>
      <c r="I378" s="10"/>
    </row>
    <row r="379" spans="1:9" ht="12" x14ac:dyDescent="0.15">
      <c r="A379" s="14">
        <v>378</v>
      </c>
      <c r="B379" s="8" t="s">
        <v>473</v>
      </c>
      <c r="C379" s="16" t="s">
        <v>748</v>
      </c>
      <c r="D379" s="14" t="b">
        <f t="shared" si="11"/>
        <v>1</v>
      </c>
      <c r="E379" s="14" t="s">
        <v>1217</v>
      </c>
      <c r="F379" s="14">
        <v>1</v>
      </c>
      <c r="G379" s="14">
        <v>0.05</v>
      </c>
      <c r="H379" s="4">
        <f t="shared" si="10"/>
        <v>5.2438384897745147E-2</v>
      </c>
      <c r="I379" s="10"/>
    </row>
    <row r="380" spans="1:9" ht="12" x14ac:dyDescent="0.15">
      <c r="A380" s="14">
        <v>379</v>
      </c>
      <c r="B380" s="8" t="s">
        <v>474</v>
      </c>
      <c r="C380" s="16" t="s">
        <v>749</v>
      </c>
      <c r="D380" s="14" t="b">
        <f t="shared" si="11"/>
        <v>1</v>
      </c>
      <c r="E380" s="14" t="s">
        <v>1218</v>
      </c>
      <c r="F380" s="14">
        <v>1</v>
      </c>
      <c r="G380" s="14">
        <v>0.05</v>
      </c>
      <c r="H380" s="4">
        <f t="shared" si="10"/>
        <v>5.2438384897745147E-2</v>
      </c>
      <c r="I380" s="10"/>
    </row>
    <row r="381" spans="1:9" ht="12" x14ac:dyDescent="0.15">
      <c r="A381" s="14">
        <v>380</v>
      </c>
      <c r="B381" s="8" t="s">
        <v>475</v>
      </c>
      <c r="C381" s="16" t="s">
        <v>750</v>
      </c>
      <c r="D381" s="14" t="b">
        <f t="shared" si="11"/>
        <v>1</v>
      </c>
      <c r="E381" s="14" t="s">
        <v>1219</v>
      </c>
      <c r="F381" s="14">
        <v>1</v>
      </c>
      <c r="G381" s="14">
        <v>0.05</v>
      </c>
      <c r="H381" s="4">
        <f t="shared" ref="H381:H397" si="12">F381/F$399*100</f>
        <v>5.2438384897745147E-2</v>
      </c>
      <c r="I381" s="10"/>
    </row>
    <row r="382" spans="1:9" ht="12" x14ac:dyDescent="0.15">
      <c r="A382" s="14">
        <v>381</v>
      </c>
      <c r="B382" s="8" t="s">
        <v>476</v>
      </c>
      <c r="C382" s="16" t="s">
        <v>751</v>
      </c>
      <c r="D382" s="14" t="b">
        <f t="shared" si="11"/>
        <v>1</v>
      </c>
      <c r="E382" s="14" t="s">
        <v>1220</v>
      </c>
      <c r="F382" s="14">
        <v>1</v>
      </c>
      <c r="G382" s="14">
        <v>0.05</v>
      </c>
      <c r="H382" s="4">
        <f t="shared" si="12"/>
        <v>5.2438384897745147E-2</v>
      </c>
      <c r="I382" s="10"/>
    </row>
    <row r="383" spans="1:9" ht="12" x14ac:dyDescent="0.15">
      <c r="A383" s="14">
        <v>382</v>
      </c>
      <c r="B383" s="8" t="s">
        <v>477</v>
      </c>
      <c r="C383" s="16" t="s">
        <v>867</v>
      </c>
      <c r="D383" s="14" t="b">
        <f t="shared" si="11"/>
        <v>1</v>
      </c>
      <c r="E383" s="18" t="s">
        <v>868</v>
      </c>
      <c r="F383" s="14">
        <v>1</v>
      </c>
      <c r="G383" s="14">
        <v>0.05</v>
      </c>
      <c r="H383" s="4">
        <f t="shared" si="12"/>
        <v>5.2438384897745147E-2</v>
      </c>
      <c r="I383" s="10"/>
    </row>
    <row r="384" spans="1:9" ht="12" x14ac:dyDescent="0.15">
      <c r="A384" s="14">
        <v>383</v>
      </c>
      <c r="B384" s="8" t="s">
        <v>478</v>
      </c>
      <c r="C384" s="16" t="s">
        <v>752</v>
      </c>
      <c r="D384" s="14" t="b">
        <f t="shared" si="11"/>
        <v>1</v>
      </c>
      <c r="E384" s="14" t="s">
        <v>1221</v>
      </c>
      <c r="F384" s="14">
        <v>1</v>
      </c>
      <c r="G384" s="14">
        <v>0.05</v>
      </c>
      <c r="H384" s="4">
        <f t="shared" si="12"/>
        <v>5.2438384897745147E-2</v>
      </c>
      <c r="I384" s="10"/>
    </row>
    <row r="385" spans="1:9" ht="12" x14ac:dyDescent="0.15">
      <c r="A385" s="14">
        <v>384</v>
      </c>
      <c r="B385" s="8" t="s">
        <v>479</v>
      </c>
      <c r="C385" s="16" t="s">
        <v>753</v>
      </c>
      <c r="D385" s="14" t="b">
        <f t="shared" si="11"/>
        <v>1</v>
      </c>
      <c r="E385" s="14" t="s">
        <v>1222</v>
      </c>
      <c r="F385" s="14">
        <v>1</v>
      </c>
      <c r="G385" s="14">
        <v>0.05</v>
      </c>
      <c r="H385" s="4">
        <f t="shared" si="12"/>
        <v>5.2438384897745147E-2</v>
      </c>
      <c r="I385" s="10"/>
    </row>
    <row r="386" spans="1:9" ht="12" x14ac:dyDescent="0.15">
      <c r="A386" s="14">
        <v>385</v>
      </c>
      <c r="B386" s="8" t="s">
        <v>480</v>
      </c>
      <c r="C386" s="16" t="s">
        <v>754</v>
      </c>
      <c r="D386" s="14" t="b">
        <f t="shared" si="11"/>
        <v>1</v>
      </c>
      <c r="E386" s="14" t="s">
        <v>1223</v>
      </c>
      <c r="F386" s="14">
        <v>1</v>
      </c>
      <c r="G386" s="14">
        <v>0.05</v>
      </c>
      <c r="H386" s="4">
        <f t="shared" si="12"/>
        <v>5.2438384897745147E-2</v>
      </c>
      <c r="I386" s="10"/>
    </row>
    <row r="387" spans="1:9" ht="12" x14ac:dyDescent="0.15">
      <c r="A387" s="14">
        <v>386</v>
      </c>
      <c r="B387" s="8" t="s">
        <v>481</v>
      </c>
      <c r="C387" s="16" t="s">
        <v>755</v>
      </c>
      <c r="D387" s="14" t="b">
        <f t="shared" ref="D387:D397" si="13">EXACT(B387,C387)</f>
        <v>1</v>
      </c>
      <c r="E387" s="14" t="s">
        <v>1224</v>
      </c>
      <c r="F387" s="14">
        <v>1</v>
      </c>
      <c r="G387" s="14">
        <v>0.05</v>
      </c>
      <c r="H387" s="4">
        <f t="shared" si="12"/>
        <v>5.2438384897745147E-2</v>
      </c>
      <c r="I387" s="10"/>
    </row>
    <row r="388" spans="1:9" ht="12" x14ac:dyDescent="0.15">
      <c r="A388" s="14">
        <v>387</v>
      </c>
      <c r="B388" s="8" t="s">
        <v>482</v>
      </c>
      <c r="C388" s="16" t="s">
        <v>756</v>
      </c>
      <c r="D388" s="14" t="b">
        <f t="shared" si="13"/>
        <v>1</v>
      </c>
      <c r="E388" s="14" t="s">
        <v>1226</v>
      </c>
      <c r="F388" s="14">
        <v>1</v>
      </c>
      <c r="G388" s="14">
        <v>0.05</v>
      </c>
      <c r="H388" s="4">
        <f t="shared" si="12"/>
        <v>5.2438384897745147E-2</v>
      </c>
      <c r="I388" s="10"/>
    </row>
    <row r="389" spans="1:9" ht="12" x14ac:dyDescent="0.15">
      <c r="A389" s="14">
        <v>388</v>
      </c>
      <c r="B389" s="8" t="s">
        <v>483</v>
      </c>
      <c r="C389" s="16" t="s">
        <v>757</v>
      </c>
      <c r="D389" s="14" t="b">
        <f t="shared" si="13"/>
        <v>1</v>
      </c>
      <c r="E389" s="14" t="s">
        <v>1227</v>
      </c>
      <c r="F389" s="14">
        <v>1</v>
      </c>
      <c r="G389" s="14">
        <v>0.05</v>
      </c>
      <c r="H389" s="4">
        <f t="shared" si="12"/>
        <v>5.2438384897745147E-2</v>
      </c>
      <c r="I389" s="10"/>
    </row>
    <row r="390" spans="1:9" ht="12" x14ac:dyDescent="0.15">
      <c r="A390" s="14">
        <v>389</v>
      </c>
      <c r="B390" s="8" t="s">
        <v>484</v>
      </c>
      <c r="C390" s="16" t="s">
        <v>790</v>
      </c>
      <c r="D390" s="14" t="b">
        <f t="shared" si="13"/>
        <v>1</v>
      </c>
      <c r="E390" s="18" t="s">
        <v>791</v>
      </c>
      <c r="F390" s="14">
        <v>1</v>
      </c>
      <c r="G390" s="14">
        <v>0.05</v>
      </c>
      <c r="H390" s="4">
        <f t="shared" si="12"/>
        <v>5.2438384897745147E-2</v>
      </c>
      <c r="I390" s="10"/>
    </row>
    <row r="391" spans="1:9" ht="12" x14ac:dyDescent="0.15">
      <c r="A391" s="14">
        <v>390</v>
      </c>
      <c r="B391" s="8" t="s">
        <v>485</v>
      </c>
      <c r="C391" s="16" t="s">
        <v>792</v>
      </c>
      <c r="D391" s="14" t="b">
        <f t="shared" si="13"/>
        <v>1</v>
      </c>
      <c r="E391" s="18" t="s">
        <v>793</v>
      </c>
      <c r="F391" s="14">
        <v>1</v>
      </c>
      <c r="G391" s="14">
        <v>0.05</v>
      </c>
      <c r="H391" s="4">
        <f t="shared" si="12"/>
        <v>5.2438384897745147E-2</v>
      </c>
      <c r="I391" s="10"/>
    </row>
    <row r="392" spans="1:9" ht="12" x14ac:dyDescent="0.15">
      <c r="A392" s="14">
        <v>391</v>
      </c>
      <c r="B392" s="8" t="s">
        <v>486</v>
      </c>
      <c r="C392" s="16" t="s">
        <v>758</v>
      </c>
      <c r="D392" s="14" t="b">
        <f t="shared" si="13"/>
        <v>1</v>
      </c>
      <c r="E392" s="14" t="s">
        <v>1228</v>
      </c>
      <c r="F392" s="14">
        <v>1</v>
      </c>
      <c r="G392" s="14">
        <v>0.05</v>
      </c>
      <c r="H392" s="4">
        <f t="shared" si="12"/>
        <v>5.2438384897745147E-2</v>
      </c>
      <c r="I392" s="10"/>
    </row>
    <row r="393" spans="1:9" ht="12" x14ac:dyDescent="0.15">
      <c r="A393" s="14">
        <v>392</v>
      </c>
      <c r="B393" s="8" t="s">
        <v>487</v>
      </c>
      <c r="C393" s="16" t="s">
        <v>759</v>
      </c>
      <c r="D393" s="14" t="b">
        <f t="shared" si="13"/>
        <v>1</v>
      </c>
      <c r="E393" s="14" t="s">
        <v>1229</v>
      </c>
      <c r="F393" s="14">
        <v>1</v>
      </c>
      <c r="G393" s="14">
        <v>0.05</v>
      </c>
      <c r="H393" s="4">
        <f t="shared" si="12"/>
        <v>5.2438384897745147E-2</v>
      </c>
      <c r="I393" s="10"/>
    </row>
    <row r="394" spans="1:9" ht="12" x14ac:dyDescent="0.15">
      <c r="A394" s="14">
        <v>393</v>
      </c>
      <c r="B394" s="8" t="s">
        <v>488</v>
      </c>
      <c r="C394" s="16" t="s">
        <v>567</v>
      </c>
      <c r="D394" s="14" t="b">
        <f t="shared" si="13"/>
        <v>1</v>
      </c>
      <c r="E394" s="14" t="s">
        <v>1230</v>
      </c>
      <c r="F394" s="14">
        <v>1</v>
      </c>
      <c r="G394" s="14">
        <v>0.05</v>
      </c>
      <c r="H394" s="4">
        <f t="shared" si="12"/>
        <v>5.2438384897745147E-2</v>
      </c>
      <c r="I394" s="10"/>
    </row>
    <row r="395" spans="1:9" ht="12" x14ac:dyDescent="0.15">
      <c r="A395" s="14">
        <v>394</v>
      </c>
      <c r="B395" s="8" t="s">
        <v>489</v>
      </c>
      <c r="C395" s="16" t="s">
        <v>760</v>
      </c>
      <c r="D395" s="14" t="b">
        <f t="shared" si="13"/>
        <v>1</v>
      </c>
      <c r="E395" s="14" t="s">
        <v>1231</v>
      </c>
      <c r="F395" s="14">
        <v>1</v>
      </c>
      <c r="G395" s="14">
        <v>0.05</v>
      </c>
      <c r="H395" s="4">
        <f t="shared" si="12"/>
        <v>5.2438384897745147E-2</v>
      </c>
      <c r="I395" s="10"/>
    </row>
    <row r="396" spans="1:9" ht="12" x14ac:dyDescent="0.15">
      <c r="A396" s="14">
        <v>395</v>
      </c>
      <c r="B396" s="8" t="s">
        <v>490</v>
      </c>
      <c r="C396" s="16" t="s">
        <v>761</v>
      </c>
      <c r="D396" s="14" t="b">
        <f t="shared" si="13"/>
        <v>1</v>
      </c>
      <c r="E396" s="14" t="s">
        <v>1232</v>
      </c>
      <c r="F396" s="14">
        <v>1</v>
      </c>
      <c r="G396" s="14">
        <v>0.05</v>
      </c>
      <c r="H396" s="4">
        <f t="shared" si="12"/>
        <v>5.2438384897745147E-2</v>
      </c>
      <c r="I396" s="10"/>
    </row>
    <row r="397" spans="1:9" ht="12" x14ac:dyDescent="0.15">
      <c r="A397" s="14">
        <v>396</v>
      </c>
      <c r="B397" s="8" t="s">
        <v>491</v>
      </c>
      <c r="C397" s="16" t="s">
        <v>762</v>
      </c>
      <c r="D397" s="14" t="b">
        <f t="shared" si="13"/>
        <v>1</v>
      </c>
      <c r="E397" s="14" t="s">
        <v>1233</v>
      </c>
      <c r="F397" s="14">
        <v>1</v>
      </c>
      <c r="G397" s="14">
        <v>0.05</v>
      </c>
      <c r="H397" s="4">
        <f t="shared" si="12"/>
        <v>5.2438384897745147E-2</v>
      </c>
      <c r="I397" s="10"/>
    </row>
    <row r="398" spans="1:9" ht="12" x14ac:dyDescent="0.15">
      <c r="I398" s="10"/>
    </row>
    <row r="399" spans="1:9" x14ac:dyDescent="0.15">
      <c r="D399" s="14">
        <f>COUNTIF(D2:D397,FALSE)</f>
        <v>0</v>
      </c>
      <c r="E399" s="14"/>
      <c r="F399">
        <f>SUM(F2:F397)</f>
        <v>1907</v>
      </c>
      <c r="G399">
        <f>SUM(G2:G397)</f>
        <v>99.329999999998975</v>
      </c>
      <c r="H399" s="3">
        <f>SUM(H2:H397)</f>
        <v>96.329313057157719</v>
      </c>
      <c r="I399">
        <f>AVERAGE(I2:I397)</f>
        <v>2.7079365079365081</v>
      </c>
    </row>
    <row r="401" spans="9:9" x14ac:dyDescent="0.15">
      <c r="I401">
        <f>SUMPRODUCT(H2:H397,I2:I397)/100</f>
        <v>2.2784478238070309</v>
      </c>
    </row>
  </sheetData>
  <autoFilter ref="A1:U397" xr:uid="{6B25C96E-5FCB-4088-8566-9322C9CF9072}"/>
  <phoneticPr fontId="1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79D0-3AF4-47CF-8D72-D2E4AEDD7407}">
  <sheetPr codeName="Sheet2"/>
  <dimension ref="A1:R48"/>
  <sheetViews>
    <sheetView zoomScale="200" zoomScaleNormal="200"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H44" sqref="H44"/>
    </sheetView>
  </sheetViews>
  <sheetFormatPr defaultRowHeight="11.25" x14ac:dyDescent="0.15"/>
  <cols>
    <col min="1" max="1" width="4.83203125" bestFit="1" customWidth="1"/>
    <col min="2" max="2" width="5.83203125" bestFit="1" customWidth="1"/>
    <col min="3" max="3" width="4" bestFit="1" customWidth="1"/>
    <col min="6" max="18" width="4.83203125" customWidth="1"/>
  </cols>
  <sheetData>
    <row r="1" spans="1:18" ht="12" x14ac:dyDescent="0.15">
      <c r="A1" s="2" t="s">
        <v>0</v>
      </c>
      <c r="B1" s="2" t="s">
        <v>21</v>
      </c>
      <c r="C1" s="2"/>
    </row>
    <row r="2" spans="1:18" ht="12" x14ac:dyDescent="0.15">
      <c r="A2" s="14">
        <v>3</v>
      </c>
      <c r="B2" s="8" t="s">
        <v>2286</v>
      </c>
      <c r="C2" s="14" t="s">
        <v>25</v>
      </c>
      <c r="D2" t="s">
        <v>2287</v>
      </c>
    </row>
    <row r="3" spans="1:18" ht="12" x14ac:dyDescent="0.15">
      <c r="A3" s="14">
        <v>5</v>
      </c>
      <c r="B3" s="8" t="s">
        <v>2288</v>
      </c>
      <c r="C3" s="14" t="s">
        <v>2289</v>
      </c>
      <c r="D3" t="s">
        <v>2300</v>
      </c>
      <c r="Q3" s="5"/>
      <c r="R3" s="5"/>
    </row>
    <row r="4" spans="1:18" ht="12" x14ac:dyDescent="0.15">
      <c r="A4" s="14">
        <v>6</v>
      </c>
      <c r="B4" s="8" t="s">
        <v>2291</v>
      </c>
      <c r="C4" s="14" t="s">
        <v>2292</v>
      </c>
      <c r="D4" t="s">
        <v>2290</v>
      </c>
      <c r="F4" s="12" t="s">
        <v>850</v>
      </c>
      <c r="G4" s="12" t="s">
        <v>27</v>
      </c>
      <c r="H4" s="12" t="s">
        <v>29</v>
      </c>
      <c r="I4" s="12" t="s">
        <v>31</v>
      </c>
      <c r="J4" s="12" t="s">
        <v>33</v>
      </c>
      <c r="K4" s="12" t="s">
        <v>35</v>
      </c>
      <c r="L4" s="13" t="s">
        <v>37</v>
      </c>
      <c r="M4" s="13" t="s">
        <v>39</v>
      </c>
      <c r="N4" s="13" t="s">
        <v>41</v>
      </c>
      <c r="O4" s="13" t="s">
        <v>43</v>
      </c>
      <c r="P4" s="13" t="s">
        <v>45</v>
      </c>
      <c r="Q4" s="13" t="s">
        <v>70</v>
      </c>
      <c r="R4" s="13" t="s">
        <v>72</v>
      </c>
    </row>
    <row r="5" spans="1:18" ht="12" x14ac:dyDescent="0.15">
      <c r="A5" s="14">
        <v>7</v>
      </c>
      <c r="B5" s="8" t="s">
        <v>62</v>
      </c>
      <c r="C5" s="14" t="s">
        <v>939</v>
      </c>
      <c r="D5" t="s">
        <v>1602</v>
      </c>
      <c r="G5" s="12" t="s">
        <v>47</v>
      </c>
      <c r="H5" s="12" t="s">
        <v>49</v>
      </c>
      <c r="I5" s="12" t="s">
        <v>51</v>
      </c>
      <c r="J5" s="12" t="s">
        <v>53</v>
      </c>
      <c r="K5" s="12" t="s">
        <v>55</v>
      </c>
      <c r="L5" s="13" t="s">
        <v>57</v>
      </c>
      <c r="M5" s="13" t="s">
        <v>59</v>
      </c>
      <c r="N5" s="13" t="s">
        <v>61</v>
      </c>
      <c r="O5" s="13" t="s">
        <v>63</v>
      </c>
      <c r="P5" s="13" t="s">
        <v>65</v>
      </c>
      <c r="Q5" s="13" t="s">
        <v>67</v>
      </c>
      <c r="R5" s="5" t="s">
        <v>68</v>
      </c>
    </row>
    <row r="6" spans="1:18" ht="12" x14ac:dyDescent="0.15">
      <c r="A6" s="14">
        <v>8</v>
      </c>
      <c r="B6" s="8" t="s">
        <v>56</v>
      </c>
      <c r="C6" s="14" t="s">
        <v>940</v>
      </c>
      <c r="D6" t="s">
        <v>1239</v>
      </c>
      <c r="G6" s="12" t="s">
        <v>74</v>
      </c>
      <c r="H6" s="12" t="s">
        <v>76</v>
      </c>
      <c r="I6" s="12" t="s">
        <v>78</v>
      </c>
      <c r="J6" s="12" t="s">
        <v>80</v>
      </c>
      <c r="K6" s="12" t="s">
        <v>82</v>
      </c>
      <c r="L6" s="13" t="s">
        <v>84</v>
      </c>
      <c r="M6" s="13" t="s">
        <v>86</v>
      </c>
      <c r="N6" s="13" t="s">
        <v>88</v>
      </c>
      <c r="O6" s="13" t="s">
        <v>90</v>
      </c>
      <c r="P6" s="13" t="s">
        <v>92</v>
      </c>
    </row>
    <row r="7" spans="1:18" ht="12" x14ac:dyDescent="0.15">
      <c r="A7" s="14">
        <v>37</v>
      </c>
      <c r="B7" s="8" t="s">
        <v>52</v>
      </c>
      <c r="C7" s="14" t="s">
        <v>967</v>
      </c>
      <c r="D7" t="s">
        <v>1240</v>
      </c>
    </row>
    <row r="8" spans="1:18" ht="12" x14ac:dyDescent="0.15">
      <c r="A8" s="14">
        <v>49</v>
      </c>
      <c r="B8" s="8" t="s">
        <v>83</v>
      </c>
      <c r="C8" s="14" t="s">
        <v>978</v>
      </c>
      <c r="D8" t="s">
        <v>2301</v>
      </c>
      <c r="F8" s="12" t="s">
        <v>857</v>
      </c>
      <c r="G8" s="12" t="s">
        <v>94</v>
      </c>
      <c r="H8" s="12" t="s">
        <v>96</v>
      </c>
      <c r="I8" s="12" t="s">
        <v>98</v>
      </c>
      <c r="J8" s="12" t="s">
        <v>100</v>
      </c>
      <c r="K8" s="12" t="s">
        <v>101</v>
      </c>
      <c r="L8" s="13" t="s">
        <v>103</v>
      </c>
      <c r="M8" s="15" t="s">
        <v>104</v>
      </c>
      <c r="N8" s="15" t="s">
        <v>105</v>
      </c>
      <c r="O8" s="15" t="s">
        <v>106</v>
      </c>
      <c r="P8" s="15" t="s">
        <v>108</v>
      </c>
      <c r="Q8" s="5" t="s">
        <v>109</v>
      </c>
      <c r="R8" s="5" t="s">
        <v>110</v>
      </c>
    </row>
    <row r="9" spans="1:18" ht="12" x14ac:dyDescent="0.15">
      <c r="A9" s="14">
        <v>41</v>
      </c>
      <c r="B9" s="8" t="s">
        <v>40</v>
      </c>
      <c r="C9" s="14" t="s">
        <v>970</v>
      </c>
      <c r="D9" t="s">
        <v>1242</v>
      </c>
      <c r="G9" s="12" t="s">
        <v>112</v>
      </c>
      <c r="H9" s="12" t="s">
        <v>114</v>
      </c>
      <c r="I9" s="15" t="s">
        <v>115</v>
      </c>
      <c r="J9" s="15" t="s">
        <v>116</v>
      </c>
      <c r="K9" s="12" t="s">
        <v>117</v>
      </c>
      <c r="L9" s="13" t="s">
        <v>119</v>
      </c>
      <c r="M9" s="15" t="s">
        <v>121</v>
      </c>
      <c r="N9" s="15" t="s">
        <v>123</v>
      </c>
      <c r="O9" s="15"/>
      <c r="P9" s="15" t="s">
        <v>125</v>
      </c>
      <c r="Q9" s="5" t="s">
        <v>126</v>
      </c>
      <c r="R9" s="5" t="s">
        <v>127</v>
      </c>
    </row>
    <row r="10" spans="1:18" ht="12" x14ac:dyDescent="0.15">
      <c r="A10" s="14">
        <v>57</v>
      </c>
      <c r="B10" s="8" t="s">
        <v>32</v>
      </c>
      <c r="C10" s="14" t="s">
        <v>986</v>
      </c>
      <c r="D10" t="s">
        <v>1236</v>
      </c>
      <c r="G10" s="15" t="s">
        <v>128</v>
      </c>
      <c r="H10" s="12" t="s">
        <v>130</v>
      </c>
      <c r="I10" s="15" t="s">
        <v>131</v>
      </c>
      <c r="J10" s="15" t="s">
        <v>132</v>
      </c>
      <c r="K10" s="12" t="s">
        <v>133</v>
      </c>
      <c r="L10" s="13" t="s">
        <v>135</v>
      </c>
      <c r="M10" s="19" t="s">
        <v>1234</v>
      </c>
      <c r="N10" s="15" t="s">
        <v>137</v>
      </c>
      <c r="O10" s="15" t="s">
        <v>139</v>
      </c>
      <c r="P10" s="15" t="s">
        <v>141</v>
      </c>
    </row>
    <row r="11" spans="1:18" ht="12" x14ac:dyDescent="0.15">
      <c r="A11" s="14">
        <v>76</v>
      </c>
      <c r="B11" s="8" t="s">
        <v>58</v>
      </c>
      <c r="C11" s="14" t="s">
        <v>1004</v>
      </c>
      <c r="D11" t="s">
        <v>1235</v>
      </c>
    </row>
    <row r="12" spans="1:18" ht="12" x14ac:dyDescent="0.15">
      <c r="A12" s="14">
        <v>77</v>
      </c>
      <c r="B12" s="8" t="s">
        <v>46</v>
      </c>
      <c r="C12" s="14" t="s">
        <v>1005</v>
      </c>
      <c r="D12" t="s">
        <v>2326</v>
      </c>
      <c r="F12">
        <v>1584</v>
      </c>
      <c r="G12">
        <v>1590</v>
      </c>
      <c r="H12">
        <v>1589</v>
      </c>
      <c r="I12">
        <v>1579</v>
      </c>
      <c r="J12">
        <v>1602</v>
      </c>
      <c r="K12">
        <v>1601</v>
      </c>
      <c r="L12">
        <v>1594</v>
      </c>
      <c r="M12">
        <v>1593</v>
      </c>
      <c r="N12">
        <v>1607</v>
      </c>
      <c r="O12">
        <v>1582</v>
      </c>
      <c r="P12">
        <v>1581</v>
      </c>
      <c r="Q12">
        <v>1580</v>
      </c>
      <c r="R12">
        <v>1583</v>
      </c>
    </row>
    <row r="13" spans="1:18" ht="12" x14ac:dyDescent="0.15">
      <c r="A13" s="14">
        <v>78</v>
      </c>
      <c r="B13" s="8" t="s">
        <v>34</v>
      </c>
      <c r="C13" s="14" t="s">
        <v>1006</v>
      </c>
      <c r="D13" t="s">
        <v>2302</v>
      </c>
      <c r="G13">
        <v>1588</v>
      </c>
      <c r="H13">
        <v>1587</v>
      </c>
      <c r="I13">
        <v>1610</v>
      </c>
      <c r="J13">
        <v>1576</v>
      </c>
      <c r="K13">
        <v>1604</v>
      </c>
      <c r="L13">
        <v>1575</v>
      </c>
      <c r="M13">
        <v>1578</v>
      </c>
      <c r="N13">
        <v>1606</v>
      </c>
      <c r="O13">
        <v>1605</v>
      </c>
      <c r="P13">
        <v>1603</v>
      </c>
      <c r="Q13">
        <v>1591</v>
      </c>
    </row>
    <row r="14" spans="1:18" ht="12" x14ac:dyDescent="0.15">
      <c r="A14" s="14">
        <v>98</v>
      </c>
      <c r="B14" s="8" t="s">
        <v>44</v>
      </c>
      <c r="C14" s="14" t="s">
        <v>1024</v>
      </c>
      <c r="D14" t="s">
        <v>1238</v>
      </c>
      <c r="G14">
        <v>1574</v>
      </c>
      <c r="H14">
        <v>1569</v>
      </c>
      <c r="I14">
        <v>1572</v>
      </c>
      <c r="J14">
        <v>1585</v>
      </c>
      <c r="L14">
        <v>1609</v>
      </c>
      <c r="M14">
        <v>1577</v>
      </c>
      <c r="N14">
        <v>1608</v>
      </c>
      <c r="O14">
        <v>1586</v>
      </c>
      <c r="P14">
        <v>1592</v>
      </c>
    </row>
    <row r="15" spans="1:18" ht="12" x14ac:dyDescent="0.15">
      <c r="A15" s="14">
        <v>99</v>
      </c>
      <c r="B15" s="8" t="s">
        <v>79</v>
      </c>
      <c r="C15" s="14" t="s">
        <v>1025</v>
      </c>
      <c r="D15" t="s">
        <v>2303</v>
      </c>
    </row>
    <row r="16" spans="1:18" ht="12" x14ac:dyDescent="0.15">
      <c r="A16" s="14">
        <v>100</v>
      </c>
      <c r="B16" s="8" t="s">
        <v>28</v>
      </c>
      <c r="C16" s="14" t="s">
        <v>1026</v>
      </c>
      <c r="D16" t="s">
        <v>2304</v>
      </c>
    </row>
    <row r="17" spans="1:4" ht="12" x14ac:dyDescent="0.15">
      <c r="A17" s="14">
        <v>115</v>
      </c>
      <c r="B17" s="8" t="s">
        <v>69</v>
      </c>
      <c r="C17" s="14" t="s">
        <v>2305</v>
      </c>
      <c r="D17" t="s">
        <v>2306</v>
      </c>
    </row>
    <row r="18" spans="1:4" ht="12" x14ac:dyDescent="0.15">
      <c r="A18" s="14">
        <v>116</v>
      </c>
      <c r="B18" s="8" t="s">
        <v>42</v>
      </c>
      <c r="C18" s="14" t="s">
        <v>1039</v>
      </c>
      <c r="D18" t="s">
        <v>2307</v>
      </c>
    </row>
    <row r="19" spans="1:4" ht="12" x14ac:dyDescent="0.15">
      <c r="A19" s="14">
        <v>117</v>
      </c>
      <c r="B19" s="8" t="s">
        <v>229</v>
      </c>
      <c r="C19" s="18" t="s">
        <v>851</v>
      </c>
      <c r="D19" t="s">
        <v>2308</v>
      </c>
    </row>
    <row r="20" spans="1:4" ht="12" x14ac:dyDescent="0.15">
      <c r="A20" s="14">
        <v>118</v>
      </c>
      <c r="B20" s="8" t="s">
        <v>48</v>
      </c>
      <c r="C20" s="14" t="s">
        <v>1040</v>
      </c>
      <c r="D20" t="s">
        <v>2331</v>
      </c>
    </row>
    <row r="21" spans="1:4" ht="12" x14ac:dyDescent="0.15">
      <c r="A21" s="14">
        <v>119</v>
      </c>
      <c r="B21" s="8" t="s">
        <v>38</v>
      </c>
      <c r="C21" s="14" t="s">
        <v>1041</v>
      </c>
      <c r="D21" t="s">
        <v>1237</v>
      </c>
    </row>
    <row r="22" spans="1:4" ht="12" x14ac:dyDescent="0.15">
      <c r="A22" s="14">
        <v>120</v>
      </c>
      <c r="B22" s="8" t="s">
        <v>87</v>
      </c>
      <c r="C22" s="14" t="s">
        <v>136</v>
      </c>
      <c r="D22" t="s">
        <v>2309</v>
      </c>
    </row>
    <row r="23" spans="1:4" ht="12" x14ac:dyDescent="0.15">
      <c r="A23" s="14">
        <v>150</v>
      </c>
      <c r="B23" s="8" t="s">
        <v>71</v>
      </c>
      <c r="C23" s="14" t="s">
        <v>116</v>
      </c>
      <c r="D23" t="s">
        <v>2310</v>
      </c>
    </row>
    <row r="24" spans="1:4" ht="12" x14ac:dyDescent="0.15">
      <c r="A24" s="14">
        <v>151</v>
      </c>
      <c r="B24" s="8" t="s">
        <v>64</v>
      </c>
      <c r="C24" s="14" t="s">
        <v>1068</v>
      </c>
      <c r="D24" t="s">
        <v>2311</v>
      </c>
    </row>
    <row r="25" spans="1:4" ht="12" x14ac:dyDescent="0.15">
      <c r="A25" s="14">
        <v>195</v>
      </c>
      <c r="B25" s="8" t="s">
        <v>30</v>
      </c>
      <c r="C25" s="14" t="s">
        <v>778</v>
      </c>
      <c r="D25" t="s">
        <v>1241</v>
      </c>
    </row>
    <row r="26" spans="1:4" ht="12" x14ac:dyDescent="0.15">
      <c r="A26" s="14">
        <v>196</v>
      </c>
      <c r="B26" s="8" t="s">
        <v>26</v>
      </c>
      <c r="C26" s="14" t="s">
        <v>1104</v>
      </c>
      <c r="D26" t="s">
        <v>2342</v>
      </c>
    </row>
    <row r="27" spans="1:4" ht="12" x14ac:dyDescent="0.15">
      <c r="A27" s="14">
        <v>197</v>
      </c>
      <c r="B27" s="8" t="s">
        <v>36</v>
      </c>
      <c r="C27" s="14" t="s">
        <v>1105</v>
      </c>
      <c r="D27" t="s">
        <v>1890</v>
      </c>
    </row>
    <row r="28" spans="1:4" ht="12" x14ac:dyDescent="0.15">
      <c r="A28" s="14">
        <v>198</v>
      </c>
      <c r="B28" s="8" t="s">
        <v>60</v>
      </c>
      <c r="C28" s="14" t="s">
        <v>1106</v>
      </c>
      <c r="D28" t="s">
        <v>2312</v>
      </c>
    </row>
    <row r="29" spans="1:4" ht="12" x14ac:dyDescent="0.15">
      <c r="A29" s="14">
        <v>233</v>
      </c>
      <c r="B29" s="8" t="s">
        <v>81</v>
      </c>
      <c r="C29" s="14" t="s">
        <v>1136</v>
      </c>
      <c r="D29" t="s">
        <v>2316</v>
      </c>
    </row>
    <row r="30" spans="1:4" ht="12" x14ac:dyDescent="0.15">
      <c r="A30" s="14">
        <v>263</v>
      </c>
      <c r="B30" s="8" t="s">
        <v>89</v>
      </c>
      <c r="C30" s="14" t="s">
        <v>138</v>
      </c>
      <c r="D30" t="s">
        <v>2313</v>
      </c>
    </row>
    <row r="31" spans="1:4" ht="12" x14ac:dyDescent="0.15">
      <c r="A31" s="14">
        <v>264</v>
      </c>
      <c r="B31" s="8" t="s">
        <v>66</v>
      </c>
      <c r="C31" s="14" t="s">
        <v>124</v>
      </c>
      <c r="D31" t="s">
        <v>2314</v>
      </c>
    </row>
    <row r="32" spans="1:4" ht="12" x14ac:dyDescent="0.15">
      <c r="A32" s="14">
        <v>265</v>
      </c>
      <c r="B32" s="8" t="s">
        <v>91</v>
      </c>
      <c r="C32" s="14" t="s">
        <v>1159</v>
      </c>
      <c r="D32" t="s">
        <v>2315</v>
      </c>
    </row>
    <row r="33" spans="1:4" ht="12" x14ac:dyDescent="0.15">
      <c r="A33" s="14" t="s">
        <v>2319</v>
      </c>
      <c r="B33" s="8" t="s">
        <v>77</v>
      </c>
      <c r="C33" s="14" t="s">
        <v>2322</v>
      </c>
      <c r="D33" t="s">
        <v>2323</v>
      </c>
    </row>
    <row r="34" spans="1:4" ht="12" x14ac:dyDescent="0.15">
      <c r="A34" s="14" t="s">
        <v>2319</v>
      </c>
      <c r="B34" s="8" t="s">
        <v>75</v>
      </c>
      <c r="C34" s="14" t="s">
        <v>2334</v>
      </c>
      <c r="D34" t="s">
        <v>2335</v>
      </c>
    </row>
    <row r="35" spans="1:4" ht="12" x14ac:dyDescent="0.15">
      <c r="A35" s="14" t="s">
        <v>2319</v>
      </c>
      <c r="B35" s="8" t="s">
        <v>2340</v>
      </c>
      <c r="C35" s="14" t="s">
        <v>24</v>
      </c>
      <c r="D35" t="s">
        <v>2341</v>
      </c>
    </row>
    <row r="36" spans="1:4" ht="12" x14ac:dyDescent="0.15">
      <c r="A36" s="14">
        <v>1</v>
      </c>
      <c r="B36" s="8" t="s">
        <v>99</v>
      </c>
      <c r="C36" s="14" t="s">
        <v>934</v>
      </c>
      <c r="D36" t="s">
        <v>2343</v>
      </c>
    </row>
    <row r="37" spans="1:4" ht="12" x14ac:dyDescent="0.15">
      <c r="A37" s="14">
        <v>4</v>
      </c>
      <c r="B37" s="8" t="s">
        <v>97</v>
      </c>
      <c r="C37" s="14" t="s">
        <v>12</v>
      </c>
      <c r="D37" t="s">
        <v>2344</v>
      </c>
    </row>
    <row r="38" spans="1:4" ht="12" x14ac:dyDescent="0.15">
      <c r="A38" s="14">
        <v>2</v>
      </c>
      <c r="B38" s="8" t="s">
        <v>2283</v>
      </c>
      <c r="C38" s="14" t="s">
        <v>2284</v>
      </c>
      <c r="D38" t="s">
        <v>2285</v>
      </c>
    </row>
    <row r="39" spans="1:4" ht="12" x14ac:dyDescent="0.15">
      <c r="A39" s="14">
        <v>6</v>
      </c>
      <c r="B39" s="8" t="s">
        <v>2293</v>
      </c>
      <c r="C39" s="14" t="s">
        <v>2294</v>
      </c>
      <c r="D39" t="s">
        <v>2295</v>
      </c>
    </row>
    <row r="40" spans="1:4" ht="12" x14ac:dyDescent="0.15">
      <c r="A40" s="14">
        <v>11</v>
      </c>
      <c r="B40" s="8" t="s">
        <v>857</v>
      </c>
      <c r="C40" s="14" t="s">
        <v>2296</v>
      </c>
      <c r="D40" t="s">
        <v>2297</v>
      </c>
    </row>
    <row r="41" spans="1:4" ht="12" x14ac:dyDescent="0.15">
      <c r="A41" s="14">
        <v>25</v>
      </c>
      <c r="B41" s="8" t="s">
        <v>95</v>
      </c>
      <c r="C41" s="14" t="s">
        <v>956</v>
      </c>
      <c r="D41" t="s">
        <v>2317</v>
      </c>
    </row>
    <row r="42" spans="1:4" ht="12" x14ac:dyDescent="0.15">
      <c r="A42" s="14">
        <v>51</v>
      </c>
      <c r="B42" s="8" t="s">
        <v>113</v>
      </c>
      <c r="C42" s="14" t="s">
        <v>980</v>
      </c>
      <c r="D42" t="s">
        <v>2337</v>
      </c>
    </row>
    <row r="43" spans="1:4" ht="12" x14ac:dyDescent="0.15">
      <c r="A43" s="14">
        <v>75</v>
      </c>
      <c r="B43" s="8" t="s">
        <v>129</v>
      </c>
      <c r="C43" s="14" t="s">
        <v>1003</v>
      </c>
      <c r="D43" t="s">
        <v>2318</v>
      </c>
    </row>
    <row r="44" spans="1:4" ht="12" x14ac:dyDescent="0.15">
      <c r="A44" s="14">
        <v>12</v>
      </c>
      <c r="B44" s="8" t="s">
        <v>2299</v>
      </c>
      <c r="C44" s="18" t="s">
        <v>2298</v>
      </c>
      <c r="D44" t="s">
        <v>2339</v>
      </c>
    </row>
    <row r="45" spans="1:4" ht="12" x14ac:dyDescent="0.15">
      <c r="A45" s="14">
        <v>114</v>
      </c>
      <c r="B45" s="8" t="s">
        <v>102</v>
      </c>
      <c r="C45" s="18" t="s">
        <v>768</v>
      </c>
      <c r="D45" t="s">
        <v>2338</v>
      </c>
    </row>
    <row r="46" spans="1:4" ht="12" x14ac:dyDescent="0.15">
      <c r="A46" s="14" t="s">
        <v>2319</v>
      </c>
      <c r="B46" s="8" t="s">
        <v>2336</v>
      </c>
      <c r="C46" s="14" t="s">
        <v>2320</v>
      </c>
      <c r="D46" t="s">
        <v>2321</v>
      </c>
    </row>
    <row r="48" spans="1:4" x14ac:dyDescent="0.15">
      <c r="C48" s="14"/>
      <c r="D48">
        <f>COUNTA(D2:D46)</f>
        <v>45</v>
      </c>
    </row>
  </sheetData>
  <autoFilter ref="A1:P56" xr:uid="{6B25C96E-5FCB-4088-8566-9322C9CF9072}"/>
  <phoneticPr fontId="1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10E0-21C3-448B-B4E0-420F5DE509CB}">
  <sheetPr codeName="Sheet5"/>
  <dimension ref="A1:R206"/>
  <sheetViews>
    <sheetView zoomScale="200" zoomScaleNormal="200" workbookViewId="0">
      <pane xSplit="1" ySplit="1" topLeftCell="E197" activePane="bottomRight" state="frozen"/>
      <selection pane="topRight" activeCell="B1" sqref="B1"/>
      <selection pane="bottomLeft" activeCell="A2" sqref="A2"/>
      <selection pane="bottomRight" activeCell="F204" sqref="F204"/>
    </sheetView>
  </sheetViews>
  <sheetFormatPr defaultRowHeight="11.25" x14ac:dyDescent="0.15"/>
  <cols>
    <col min="1" max="1" width="8.6640625" bestFit="1" customWidth="1"/>
    <col min="2" max="2" width="7.83203125" hidden="1" customWidth="1"/>
    <col min="3" max="3" width="8.5" hidden="1" customWidth="1"/>
    <col min="4" max="4" width="13.1640625" hidden="1" customWidth="1"/>
    <col min="5" max="8" width="8.6640625" customWidth="1"/>
    <col min="9" max="9" width="6.5" hidden="1" customWidth="1"/>
    <col min="10" max="10" width="6.5" customWidth="1"/>
  </cols>
  <sheetData>
    <row r="1" spans="1:13" ht="12" x14ac:dyDescent="0.15">
      <c r="A1" t="s">
        <v>2</v>
      </c>
      <c r="E1" t="s">
        <v>2009</v>
      </c>
      <c r="F1" t="s">
        <v>5928</v>
      </c>
      <c r="G1" t="s">
        <v>5929</v>
      </c>
      <c r="H1" t="s">
        <v>5930</v>
      </c>
      <c r="I1" t="s">
        <v>3</v>
      </c>
      <c r="J1" t="s">
        <v>18</v>
      </c>
      <c r="K1" s="5" t="s">
        <v>17</v>
      </c>
      <c r="L1" s="5"/>
    </row>
    <row r="2" spans="1:13" ht="12" x14ac:dyDescent="0.15">
      <c r="A2" s="5" t="s">
        <v>1440</v>
      </c>
      <c r="B2" s="5" t="s">
        <v>1440</v>
      </c>
      <c r="C2" s="5" t="b">
        <f>EXACT(A2,B2)</f>
        <v>1</v>
      </c>
      <c r="D2" s="5" t="s">
        <v>1601</v>
      </c>
      <c r="E2" s="5" t="s">
        <v>2062</v>
      </c>
      <c r="F2" s="5" t="s">
        <v>2967</v>
      </c>
      <c r="G2" s="5" t="b">
        <f>EXACT(E2,F2)</f>
        <v>1</v>
      </c>
      <c r="H2" s="35" t="s">
        <v>2252</v>
      </c>
      <c r="I2">
        <f t="shared" ref="I2:I33" si="0">LEN(A2)</f>
        <v>10</v>
      </c>
      <c r="J2">
        <f>LEN(E2)</f>
        <v>5</v>
      </c>
      <c r="K2" s="5" t="s">
        <v>2351</v>
      </c>
    </row>
    <row r="3" spans="1:13" ht="12" x14ac:dyDescent="0.15">
      <c r="A3" s="5" t="s">
        <v>1243</v>
      </c>
      <c r="B3" s="5" t="s">
        <v>1447</v>
      </c>
      <c r="C3" s="5" t="b">
        <f t="shared" ref="C3:C66" si="1">EXACT(A3,B3)</f>
        <v>1</v>
      </c>
      <c r="D3" s="5" t="s">
        <v>1448</v>
      </c>
      <c r="E3" s="5" t="s">
        <v>2063</v>
      </c>
      <c r="F3" s="5" t="s">
        <v>2968</v>
      </c>
      <c r="G3" s="5" t="b">
        <f t="shared" ref="G3:G66" si="2">EXACT(E3,F3)</f>
        <v>1</v>
      </c>
      <c r="H3" s="35" t="s">
        <v>2209</v>
      </c>
      <c r="I3">
        <f t="shared" si="0"/>
        <v>6</v>
      </c>
      <c r="J3">
        <f t="shared" ref="J3:J66" si="3">LEN(E3)</f>
        <v>3</v>
      </c>
      <c r="K3" s="5" t="s">
        <v>2353</v>
      </c>
    </row>
    <row r="4" spans="1:13" ht="12" x14ac:dyDescent="0.15">
      <c r="A4" s="5" t="s">
        <v>1244</v>
      </c>
      <c r="B4" s="5" t="s">
        <v>1475</v>
      </c>
      <c r="C4" s="5" t="b">
        <f t="shared" si="1"/>
        <v>1</v>
      </c>
      <c r="D4" s="5" t="s">
        <v>1476</v>
      </c>
      <c r="E4" s="5" t="s">
        <v>1479</v>
      </c>
      <c r="F4" s="5" t="s">
        <v>2969</v>
      </c>
      <c r="G4" s="5" t="b">
        <f t="shared" si="2"/>
        <v>1</v>
      </c>
      <c r="H4" s="35" t="s">
        <v>2220</v>
      </c>
      <c r="I4">
        <f t="shared" si="0"/>
        <v>12</v>
      </c>
      <c r="J4">
        <f t="shared" si="3"/>
        <v>7</v>
      </c>
      <c r="K4" s="5" t="s">
        <v>2435</v>
      </c>
      <c r="L4" s="6"/>
      <c r="M4" s="5"/>
    </row>
    <row r="5" spans="1:13" ht="12" x14ac:dyDescent="0.15">
      <c r="A5" s="5" t="s">
        <v>1245</v>
      </c>
      <c r="B5" s="5" t="s">
        <v>1477</v>
      </c>
      <c r="C5" s="5" t="b">
        <f t="shared" si="1"/>
        <v>1</v>
      </c>
      <c r="D5" s="5" t="s">
        <v>1478</v>
      </c>
      <c r="E5" s="5" t="s">
        <v>2064</v>
      </c>
      <c r="F5" s="5" t="s">
        <v>2970</v>
      </c>
      <c r="G5" s="5" t="b">
        <f t="shared" si="2"/>
        <v>1</v>
      </c>
      <c r="H5" s="35" t="s">
        <v>2210</v>
      </c>
      <c r="I5">
        <f t="shared" si="0"/>
        <v>7</v>
      </c>
      <c r="J5">
        <f t="shared" si="3"/>
        <v>4</v>
      </c>
      <c r="K5" s="5" t="s">
        <v>2386</v>
      </c>
    </row>
    <row r="6" spans="1:13" ht="12" x14ac:dyDescent="0.15">
      <c r="A6" s="5" t="s">
        <v>1246</v>
      </c>
      <c r="B6" s="5" t="s">
        <v>1569</v>
      </c>
      <c r="C6" s="5" t="b">
        <f t="shared" si="1"/>
        <v>1</v>
      </c>
      <c r="D6" s="5" t="s">
        <v>1570</v>
      </c>
      <c r="E6" s="5" t="s">
        <v>2065</v>
      </c>
      <c r="F6" s="5" t="s">
        <v>2971</v>
      </c>
      <c r="G6" s="5" t="b">
        <f t="shared" si="2"/>
        <v>1</v>
      </c>
      <c r="H6" s="35" t="s">
        <v>2211</v>
      </c>
      <c r="I6">
        <f t="shared" si="0"/>
        <v>7</v>
      </c>
      <c r="J6">
        <f t="shared" si="3"/>
        <v>4</v>
      </c>
      <c r="K6" s="5" t="s">
        <v>2346</v>
      </c>
    </row>
    <row r="7" spans="1:13" ht="12" x14ac:dyDescent="0.15">
      <c r="A7" s="5" t="s">
        <v>1247</v>
      </c>
      <c r="B7" s="5" t="s">
        <v>1473</v>
      </c>
      <c r="C7" s="5" t="b">
        <f t="shared" si="1"/>
        <v>1</v>
      </c>
      <c r="D7" s="5" t="s">
        <v>1474</v>
      </c>
      <c r="E7" s="5" t="s">
        <v>2066</v>
      </c>
      <c r="F7" s="5" t="s">
        <v>2972</v>
      </c>
      <c r="G7" s="5" t="b">
        <f t="shared" si="2"/>
        <v>1</v>
      </c>
      <c r="H7" s="35" t="s">
        <v>2221</v>
      </c>
      <c r="I7">
        <f t="shared" si="0"/>
        <v>9</v>
      </c>
      <c r="J7">
        <f t="shared" si="3"/>
        <v>5</v>
      </c>
      <c r="K7" s="5" t="s">
        <v>2534</v>
      </c>
    </row>
    <row r="8" spans="1:13" ht="12" x14ac:dyDescent="0.15">
      <c r="A8" s="5" t="s">
        <v>1248</v>
      </c>
      <c r="B8" s="5" t="s">
        <v>1498</v>
      </c>
      <c r="C8" s="5" t="b">
        <f t="shared" si="1"/>
        <v>1</v>
      </c>
      <c r="D8" s="5" t="s">
        <v>1499</v>
      </c>
      <c r="E8" s="5" t="s">
        <v>2067</v>
      </c>
      <c r="F8" s="5" t="s">
        <v>2973</v>
      </c>
      <c r="G8" s="5" t="b">
        <f t="shared" si="2"/>
        <v>1</v>
      </c>
      <c r="H8" s="35" t="s">
        <v>2222</v>
      </c>
      <c r="I8">
        <f t="shared" si="0"/>
        <v>13</v>
      </c>
      <c r="J8">
        <f t="shared" si="3"/>
        <v>7</v>
      </c>
      <c r="K8" s="5" t="s">
        <v>2490</v>
      </c>
    </row>
    <row r="9" spans="1:13" ht="12" x14ac:dyDescent="0.15">
      <c r="A9" s="5" t="s">
        <v>1249</v>
      </c>
      <c r="B9" s="5" t="s">
        <v>1496</v>
      </c>
      <c r="C9" s="5" t="b">
        <f t="shared" si="1"/>
        <v>1</v>
      </c>
      <c r="D9" s="5" t="s">
        <v>1497</v>
      </c>
      <c r="E9" s="33" t="s">
        <v>2068</v>
      </c>
      <c r="F9" s="5" t="s">
        <v>2974</v>
      </c>
      <c r="G9" s="5" t="b">
        <f t="shared" si="2"/>
        <v>1</v>
      </c>
      <c r="H9" s="35" t="s">
        <v>2212</v>
      </c>
      <c r="I9">
        <f t="shared" si="0"/>
        <v>11</v>
      </c>
      <c r="J9">
        <f t="shared" si="3"/>
        <v>6</v>
      </c>
      <c r="K9" s="5" t="s">
        <v>2489</v>
      </c>
      <c r="L9" s="5" t="s">
        <v>2382</v>
      </c>
      <c r="M9" s="5" t="s">
        <v>2489</v>
      </c>
    </row>
    <row r="10" spans="1:13" ht="12" x14ac:dyDescent="0.15">
      <c r="A10" s="5" t="s">
        <v>1250</v>
      </c>
      <c r="B10" s="5" t="s">
        <v>1571</v>
      </c>
      <c r="C10" s="5" t="b">
        <f t="shared" si="1"/>
        <v>1</v>
      </c>
      <c r="D10" s="5" t="s">
        <v>1572</v>
      </c>
      <c r="E10" s="5" t="s">
        <v>2069</v>
      </c>
      <c r="F10" s="5" t="s">
        <v>2975</v>
      </c>
      <c r="G10" s="5" t="b">
        <f t="shared" si="2"/>
        <v>1</v>
      </c>
      <c r="H10" s="35" t="s">
        <v>2223</v>
      </c>
      <c r="I10">
        <f t="shared" si="0"/>
        <v>13</v>
      </c>
      <c r="J10">
        <f t="shared" si="3"/>
        <v>7</v>
      </c>
      <c r="K10" s="5" t="s">
        <v>2404</v>
      </c>
    </row>
    <row r="11" spans="1:13" ht="12" x14ac:dyDescent="0.15">
      <c r="A11" s="5" t="s">
        <v>1251</v>
      </c>
      <c r="B11" s="5" t="s">
        <v>1494</v>
      </c>
      <c r="C11" s="5" t="b">
        <f t="shared" si="1"/>
        <v>1</v>
      </c>
      <c r="D11" s="5" t="s">
        <v>1495</v>
      </c>
      <c r="E11" s="5" t="s">
        <v>2070</v>
      </c>
      <c r="F11" s="5" t="s">
        <v>2976</v>
      </c>
      <c r="G11" s="5" t="b">
        <f t="shared" si="2"/>
        <v>1</v>
      </c>
      <c r="H11" s="35" t="s">
        <v>2224</v>
      </c>
      <c r="I11">
        <f t="shared" si="0"/>
        <v>13</v>
      </c>
      <c r="J11">
        <f t="shared" si="3"/>
        <v>7</v>
      </c>
      <c r="K11" s="5" t="s">
        <v>2392</v>
      </c>
      <c r="L11" s="5" t="s">
        <v>1747</v>
      </c>
      <c r="M11" s="5" t="s">
        <v>2393</v>
      </c>
    </row>
    <row r="12" spans="1:13" ht="12" x14ac:dyDescent="0.15">
      <c r="A12" s="5" t="s">
        <v>1252</v>
      </c>
      <c r="B12" s="5" t="s">
        <v>1486</v>
      </c>
      <c r="C12" s="5" t="b">
        <f t="shared" si="1"/>
        <v>1</v>
      </c>
      <c r="D12" s="5" t="s">
        <v>1487</v>
      </c>
      <c r="E12" s="5" t="s">
        <v>2071</v>
      </c>
      <c r="F12" s="5" t="s">
        <v>2977</v>
      </c>
      <c r="G12" s="5" t="b">
        <f t="shared" si="2"/>
        <v>1</v>
      </c>
      <c r="H12" s="35" t="s">
        <v>2213</v>
      </c>
      <c r="I12">
        <f t="shared" si="0"/>
        <v>10</v>
      </c>
      <c r="J12">
        <f t="shared" si="3"/>
        <v>6</v>
      </c>
      <c r="K12" s="5" t="s">
        <v>2333</v>
      </c>
    </row>
    <row r="13" spans="1:13" ht="12" x14ac:dyDescent="0.15">
      <c r="A13" s="5" t="s">
        <v>1253</v>
      </c>
      <c r="B13" s="5" t="s">
        <v>1484</v>
      </c>
      <c r="C13" s="5" t="b">
        <f t="shared" si="1"/>
        <v>1</v>
      </c>
      <c r="D13" s="5" t="s">
        <v>1485</v>
      </c>
      <c r="E13" s="5" t="s">
        <v>2083</v>
      </c>
      <c r="F13" s="5" t="s">
        <v>2978</v>
      </c>
      <c r="G13" s="5" t="b">
        <f t="shared" si="2"/>
        <v>1</v>
      </c>
      <c r="H13" s="35" t="s">
        <v>2248</v>
      </c>
      <c r="I13">
        <f t="shared" si="0"/>
        <v>7</v>
      </c>
      <c r="J13">
        <f t="shared" si="3"/>
        <v>5</v>
      </c>
      <c r="K13" s="5" t="s">
        <v>2531</v>
      </c>
    </row>
    <row r="14" spans="1:13" ht="12" x14ac:dyDescent="0.15">
      <c r="A14" s="5" t="s">
        <v>1254</v>
      </c>
      <c r="B14" s="5" t="s">
        <v>1492</v>
      </c>
      <c r="C14" s="5" t="b">
        <f t="shared" si="1"/>
        <v>1</v>
      </c>
      <c r="D14" s="5" t="s">
        <v>1493</v>
      </c>
      <c r="E14" s="5" t="s">
        <v>2072</v>
      </c>
      <c r="F14" s="5" t="s">
        <v>2979</v>
      </c>
      <c r="G14" s="5" t="b">
        <f t="shared" si="2"/>
        <v>1</v>
      </c>
      <c r="H14" s="35" t="s">
        <v>2214</v>
      </c>
      <c r="I14">
        <f t="shared" si="0"/>
        <v>10</v>
      </c>
      <c r="J14">
        <f t="shared" si="3"/>
        <v>5</v>
      </c>
      <c r="K14" s="5" t="s">
        <v>2417</v>
      </c>
    </row>
    <row r="15" spans="1:13" ht="12" x14ac:dyDescent="0.15">
      <c r="A15" s="5" t="s">
        <v>1255</v>
      </c>
      <c r="B15" s="5" t="s">
        <v>1490</v>
      </c>
      <c r="C15" s="5" t="b">
        <f t="shared" si="1"/>
        <v>1</v>
      </c>
      <c r="D15" s="5" t="s">
        <v>1491</v>
      </c>
      <c r="E15" s="33" t="s">
        <v>2073</v>
      </c>
      <c r="F15" s="5" t="s">
        <v>2980</v>
      </c>
      <c r="G15" s="5" t="b">
        <f t="shared" si="2"/>
        <v>1</v>
      </c>
      <c r="H15" s="35" t="s">
        <v>2232</v>
      </c>
      <c r="I15">
        <f t="shared" si="0"/>
        <v>8</v>
      </c>
      <c r="J15">
        <f t="shared" si="3"/>
        <v>4</v>
      </c>
      <c r="K15" s="5" t="s">
        <v>2496</v>
      </c>
    </row>
    <row r="16" spans="1:13" ht="12" x14ac:dyDescent="0.15">
      <c r="A16" s="5" t="s">
        <v>1256</v>
      </c>
      <c r="B16" s="5" t="s">
        <v>1488</v>
      </c>
      <c r="C16" s="5" t="b">
        <f t="shared" si="1"/>
        <v>1</v>
      </c>
      <c r="D16" s="5" t="s">
        <v>1489</v>
      </c>
      <c r="E16" s="5" t="s">
        <v>2074</v>
      </c>
      <c r="F16" s="5" t="s">
        <v>2981</v>
      </c>
      <c r="G16" s="5" t="b">
        <f t="shared" si="2"/>
        <v>1</v>
      </c>
      <c r="H16" s="35" t="s">
        <v>2225</v>
      </c>
      <c r="I16">
        <f t="shared" si="0"/>
        <v>11</v>
      </c>
      <c r="J16">
        <f t="shared" si="3"/>
        <v>6</v>
      </c>
      <c r="K16" s="5" t="s">
        <v>2470</v>
      </c>
    </row>
    <row r="17" spans="1:15" ht="12" x14ac:dyDescent="0.15">
      <c r="A17" s="5" t="s">
        <v>1257</v>
      </c>
      <c r="B17" s="5" t="s">
        <v>1449</v>
      </c>
      <c r="C17" s="5" t="b">
        <f t="shared" si="1"/>
        <v>1</v>
      </c>
      <c r="D17" s="5" t="s">
        <v>1450</v>
      </c>
      <c r="E17" s="5" t="s">
        <v>2075</v>
      </c>
      <c r="F17" s="5" t="s">
        <v>2982</v>
      </c>
      <c r="G17" s="5" t="b">
        <f t="shared" si="2"/>
        <v>1</v>
      </c>
      <c r="H17" s="35" t="s">
        <v>2215</v>
      </c>
      <c r="I17">
        <f t="shared" si="0"/>
        <v>5</v>
      </c>
      <c r="J17">
        <f t="shared" si="3"/>
        <v>3</v>
      </c>
      <c r="K17" s="5" t="s">
        <v>2373</v>
      </c>
    </row>
    <row r="18" spans="1:15" ht="12" x14ac:dyDescent="0.15">
      <c r="A18" s="5" t="s">
        <v>1258</v>
      </c>
      <c r="B18" s="5" t="s">
        <v>1451</v>
      </c>
      <c r="C18" s="5" t="b">
        <f t="shared" si="1"/>
        <v>1</v>
      </c>
      <c r="D18" s="5" t="s">
        <v>1452</v>
      </c>
      <c r="E18" s="5" t="s">
        <v>2076</v>
      </c>
      <c r="F18" s="5" t="s">
        <v>2983</v>
      </c>
      <c r="G18" s="5" t="b">
        <f t="shared" si="2"/>
        <v>1</v>
      </c>
      <c r="H18" s="35" t="s">
        <v>2216</v>
      </c>
      <c r="I18">
        <f t="shared" si="0"/>
        <v>6</v>
      </c>
      <c r="J18">
        <f t="shared" si="3"/>
        <v>3</v>
      </c>
      <c r="K18" s="5" t="s">
        <v>2350</v>
      </c>
    </row>
    <row r="19" spans="1:15" ht="12" x14ac:dyDescent="0.15">
      <c r="A19" s="5" t="s">
        <v>1259</v>
      </c>
      <c r="B19" s="5" t="s">
        <v>1482</v>
      </c>
      <c r="C19" s="5" t="b">
        <f t="shared" si="1"/>
        <v>1</v>
      </c>
      <c r="D19" s="5" t="s">
        <v>1483</v>
      </c>
      <c r="E19" s="5" t="s">
        <v>2077</v>
      </c>
      <c r="F19" s="5" t="s">
        <v>2984</v>
      </c>
      <c r="G19" s="5" t="b">
        <f t="shared" si="2"/>
        <v>1</v>
      </c>
      <c r="H19" s="35" t="s">
        <v>2226</v>
      </c>
      <c r="I19">
        <f t="shared" si="0"/>
        <v>14</v>
      </c>
      <c r="J19">
        <f t="shared" si="3"/>
        <v>8</v>
      </c>
      <c r="K19" s="5" t="s">
        <v>2442</v>
      </c>
      <c r="L19" s="5" t="s">
        <v>2084</v>
      </c>
      <c r="M19" s="5" t="s">
        <v>2387</v>
      </c>
    </row>
    <row r="20" spans="1:15" ht="12" x14ac:dyDescent="0.15">
      <c r="A20" s="5" t="s">
        <v>1260</v>
      </c>
      <c r="B20" s="5" t="s">
        <v>1480</v>
      </c>
      <c r="C20" s="5" t="b">
        <f t="shared" si="1"/>
        <v>1</v>
      </c>
      <c r="D20" s="5" t="s">
        <v>1481</v>
      </c>
      <c r="E20" s="5" t="s">
        <v>2084</v>
      </c>
      <c r="F20" s="5" t="s">
        <v>2985</v>
      </c>
      <c r="G20" s="5" t="b">
        <f t="shared" si="2"/>
        <v>1</v>
      </c>
      <c r="H20" s="35" t="s">
        <v>2249</v>
      </c>
      <c r="I20">
        <f t="shared" si="0"/>
        <v>10</v>
      </c>
      <c r="J20">
        <f t="shared" si="3"/>
        <v>5</v>
      </c>
      <c r="K20" s="5" t="s">
        <v>2387</v>
      </c>
      <c r="L20" s="5" t="s">
        <v>2077</v>
      </c>
      <c r="M20" s="5" t="s">
        <v>2442</v>
      </c>
    </row>
    <row r="21" spans="1:15" ht="12" x14ac:dyDescent="0.15">
      <c r="A21" s="5" t="s">
        <v>1261</v>
      </c>
      <c r="B21" s="5" t="s">
        <v>1579</v>
      </c>
      <c r="C21" s="5" t="b">
        <f t="shared" si="1"/>
        <v>1</v>
      </c>
      <c r="D21" s="5" t="s">
        <v>1580</v>
      </c>
      <c r="E21" s="5" t="s">
        <v>2085</v>
      </c>
      <c r="F21" s="5" t="s">
        <v>2986</v>
      </c>
      <c r="G21" s="5" t="b">
        <f t="shared" si="2"/>
        <v>1</v>
      </c>
      <c r="H21" s="35" t="s">
        <v>2250</v>
      </c>
      <c r="I21">
        <f t="shared" si="0"/>
        <v>8</v>
      </c>
      <c r="J21">
        <f t="shared" si="3"/>
        <v>5</v>
      </c>
      <c r="K21" s="5" t="s">
        <v>2473</v>
      </c>
    </row>
    <row r="22" spans="1:15" ht="12" x14ac:dyDescent="0.15">
      <c r="A22" s="5" t="s">
        <v>1262</v>
      </c>
      <c r="B22" s="5" t="s">
        <v>1577</v>
      </c>
      <c r="C22" s="5" t="b">
        <f t="shared" si="1"/>
        <v>1</v>
      </c>
      <c r="D22" s="5" t="s">
        <v>1578</v>
      </c>
      <c r="E22" s="5" t="s">
        <v>2078</v>
      </c>
      <c r="F22" s="5" t="s">
        <v>2987</v>
      </c>
      <c r="G22" s="5" t="b">
        <f t="shared" si="2"/>
        <v>1</v>
      </c>
      <c r="H22" s="35" t="s">
        <v>2217</v>
      </c>
      <c r="I22">
        <f t="shared" si="0"/>
        <v>10</v>
      </c>
      <c r="J22">
        <f t="shared" si="3"/>
        <v>6</v>
      </c>
      <c r="K22" s="5" t="s">
        <v>2352</v>
      </c>
    </row>
    <row r="23" spans="1:15" ht="12" x14ac:dyDescent="0.15">
      <c r="A23" s="5" t="s">
        <v>1263</v>
      </c>
      <c r="B23" s="5" t="s">
        <v>1573</v>
      </c>
      <c r="C23" s="5" t="b">
        <f t="shared" si="1"/>
        <v>1</v>
      </c>
      <c r="D23" s="5" t="s">
        <v>1574</v>
      </c>
      <c r="E23" s="5" t="s">
        <v>2079</v>
      </c>
      <c r="F23" s="5" t="s">
        <v>2988</v>
      </c>
      <c r="G23" s="5" t="b">
        <f t="shared" si="2"/>
        <v>1</v>
      </c>
      <c r="H23" s="35" t="s">
        <v>2227</v>
      </c>
      <c r="I23">
        <f t="shared" si="0"/>
        <v>13</v>
      </c>
      <c r="J23">
        <f t="shared" si="3"/>
        <v>7</v>
      </c>
      <c r="K23" s="5" t="s">
        <v>2520</v>
      </c>
    </row>
    <row r="24" spans="1:15" ht="12" x14ac:dyDescent="0.15">
      <c r="A24" s="5" t="s">
        <v>1264</v>
      </c>
      <c r="B24" s="5" t="s">
        <v>1575</v>
      </c>
      <c r="C24" s="5" t="b">
        <f t="shared" si="1"/>
        <v>1</v>
      </c>
      <c r="D24" s="5" t="s">
        <v>1576</v>
      </c>
      <c r="E24" s="5" t="s">
        <v>2080</v>
      </c>
      <c r="F24" s="5" t="s">
        <v>2989</v>
      </c>
      <c r="G24" s="5" t="b">
        <f t="shared" si="2"/>
        <v>1</v>
      </c>
      <c r="H24" s="35" t="s">
        <v>2233</v>
      </c>
      <c r="I24">
        <f t="shared" si="0"/>
        <v>7</v>
      </c>
      <c r="J24">
        <f t="shared" si="3"/>
        <v>4</v>
      </c>
      <c r="K24" s="5" t="s">
        <v>2406</v>
      </c>
    </row>
    <row r="25" spans="1:15" ht="12" x14ac:dyDescent="0.15">
      <c r="A25" s="5" t="s">
        <v>1265</v>
      </c>
      <c r="B25" s="5" t="s">
        <v>1581</v>
      </c>
      <c r="C25" s="5" t="b">
        <f t="shared" si="1"/>
        <v>1</v>
      </c>
      <c r="D25" s="5" t="s">
        <v>1582</v>
      </c>
      <c r="E25" s="5" t="s">
        <v>1583</v>
      </c>
      <c r="F25" s="5" t="s">
        <v>2990</v>
      </c>
      <c r="G25" s="5" t="b">
        <f t="shared" si="2"/>
        <v>1</v>
      </c>
      <c r="H25" s="35" t="s">
        <v>2253</v>
      </c>
      <c r="I25">
        <f t="shared" si="0"/>
        <v>11</v>
      </c>
      <c r="J25">
        <f t="shared" si="3"/>
        <v>6</v>
      </c>
      <c r="K25" s="5" t="s">
        <v>2510</v>
      </c>
    </row>
    <row r="26" spans="1:15" ht="12" x14ac:dyDescent="0.15">
      <c r="A26" s="5" t="s">
        <v>1266</v>
      </c>
      <c r="B26" s="5" t="s">
        <v>1615</v>
      </c>
      <c r="C26" s="5" t="b">
        <f t="shared" si="1"/>
        <v>1</v>
      </c>
      <c r="D26" s="5" t="s">
        <v>1616</v>
      </c>
      <c r="E26" s="5" t="s">
        <v>2011</v>
      </c>
      <c r="F26" s="5" t="s">
        <v>2991</v>
      </c>
      <c r="G26" s="5" t="b">
        <f t="shared" si="2"/>
        <v>1</v>
      </c>
      <c r="H26" s="35" t="s">
        <v>2154</v>
      </c>
      <c r="I26">
        <f t="shared" si="0"/>
        <v>16</v>
      </c>
      <c r="J26">
        <f t="shared" si="3"/>
        <v>9</v>
      </c>
      <c r="K26" s="5" t="s">
        <v>2482</v>
      </c>
    </row>
    <row r="27" spans="1:15" ht="12" x14ac:dyDescent="0.15">
      <c r="A27" s="5" t="s">
        <v>1267</v>
      </c>
      <c r="B27" s="5" t="s">
        <v>1603</v>
      </c>
      <c r="C27" s="5" t="b">
        <f t="shared" si="1"/>
        <v>1</v>
      </c>
      <c r="D27" s="5" t="s">
        <v>1604</v>
      </c>
      <c r="E27" s="5" t="s">
        <v>1605</v>
      </c>
      <c r="F27" s="5" t="s">
        <v>2992</v>
      </c>
      <c r="G27" s="5" t="b">
        <f t="shared" si="2"/>
        <v>1</v>
      </c>
      <c r="H27" s="35" t="s">
        <v>2155</v>
      </c>
      <c r="I27">
        <f t="shared" si="0"/>
        <v>8</v>
      </c>
      <c r="J27">
        <f t="shared" si="3"/>
        <v>4</v>
      </c>
      <c r="K27" s="5" t="s">
        <v>2507</v>
      </c>
    </row>
    <row r="28" spans="1:15" ht="12" x14ac:dyDescent="0.15">
      <c r="A28" s="5" t="s">
        <v>1268</v>
      </c>
      <c r="B28" s="5" t="s">
        <v>1584</v>
      </c>
      <c r="C28" s="5" t="b">
        <f t="shared" si="1"/>
        <v>1</v>
      </c>
      <c r="D28" s="5" t="s">
        <v>1585</v>
      </c>
      <c r="E28" s="5" t="s">
        <v>1586</v>
      </c>
      <c r="F28" s="5" t="s">
        <v>2993</v>
      </c>
      <c r="G28" s="5" t="b">
        <f t="shared" si="2"/>
        <v>1</v>
      </c>
      <c r="H28" s="35" t="s">
        <v>2104</v>
      </c>
      <c r="I28">
        <f t="shared" si="0"/>
        <v>8</v>
      </c>
      <c r="J28">
        <f t="shared" si="3"/>
        <v>5</v>
      </c>
      <c r="K28" s="5" t="s">
        <v>2330</v>
      </c>
      <c r="M28" s="5"/>
      <c r="N28" s="6"/>
      <c r="O28" s="5"/>
    </row>
    <row r="29" spans="1:15" ht="12" x14ac:dyDescent="0.15">
      <c r="A29" s="5" t="s">
        <v>1269</v>
      </c>
      <c r="B29" s="5" t="s">
        <v>1587</v>
      </c>
      <c r="C29" s="5" t="b">
        <f t="shared" si="1"/>
        <v>1</v>
      </c>
      <c r="D29" s="5" t="s">
        <v>1588</v>
      </c>
      <c r="E29" s="5" t="s">
        <v>1589</v>
      </c>
      <c r="F29" s="5" t="s">
        <v>2994</v>
      </c>
      <c r="G29" s="5" t="b">
        <f t="shared" si="2"/>
        <v>1</v>
      </c>
      <c r="H29" s="35" t="s">
        <v>2156</v>
      </c>
      <c r="I29">
        <f t="shared" si="0"/>
        <v>8</v>
      </c>
      <c r="J29">
        <f t="shared" si="3"/>
        <v>4</v>
      </c>
      <c r="K29" s="5" t="s">
        <v>2395</v>
      </c>
      <c r="L29" s="6"/>
      <c r="M29" s="5"/>
    </row>
    <row r="30" spans="1:15" ht="12" x14ac:dyDescent="0.15">
      <c r="A30" s="5" t="s">
        <v>1270</v>
      </c>
      <c r="B30" s="5" t="s">
        <v>1606</v>
      </c>
      <c r="C30" s="5" t="b">
        <f t="shared" si="1"/>
        <v>1</v>
      </c>
      <c r="D30" s="5" t="s">
        <v>1607</v>
      </c>
      <c r="E30" s="5" t="s">
        <v>1608</v>
      </c>
      <c r="F30" s="5" t="s">
        <v>2995</v>
      </c>
      <c r="G30" s="5" t="b">
        <f t="shared" si="2"/>
        <v>1</v>
      </c>
      <c r="H30" s="35" t="s">
        <v>2234</v>
      </c>
      <c r="I30">
        <f t="shared" si="0"/>
        <v>10</v>
      </c>
      <c r="J30">
        <f t="shared" si="3"/>
        <v>6</v>
      </c>
      <c r="K30" s="5" t="s">
        <v>2360</v>
      </c>
    </row>
    <row r="31" spans="1:15" ht="12" x14ac:dyDescent="0.15">
      <c r="A31" s="5" t="s">
        <v>1271</v>
      </c>
      <c r="B31" s="5" t="s">
        <v>1609</v>
      </c>
      <c r="C31" s="5" t="b">
        <f t="shared" si="1"/>
        <v>1</v>
      </c>
      <c r="D31" s="5" t="s">
        <v>1610</v>
      </c>
      <c r="E31" s="5" t="s">
        <v>1611</v>
      </c>
      <c r="F31" s="5" t="s">
        <v>2996</v>
      </c>
      <c r="G31" s="5" t="b">
        <f t="shared" si="2"/>
        <v>1</v>
      </c>
      <c r="H31" s="35" t="s">
        <v>2157</v>
      </c>
      <c r="I31">
        <f t="shared" si="0"/>
        <v>10</v>
      </c>
      <c r="J31">
        <f t="shared" si="3"/>
        <v>5</v>
      </c>
      <c r="K31" s="5" t="s">
        <v>2434</v>
      </c>
      <c r="L31" s="6"/>
      <c r="M31" s="5"/>
    </row>
    <row r="32" spans="1:15" ht="12" x14ac:dyDescent="0.15">
      <c r="A32" s="5" t="s">
        <v>1272</v>
      </c>
      <c r="B32" s="5" t="s">
        <v>1590</v>
      </c>
      <c r="C32" s="5" t="b">
        <f t="shared" si="1"/>
        <v>1</v>
      </c>
      <c r="D32" s="5" t="s">
        <v>1591</v>
      </c>
      <c r="E32" s="5" t="s">
        <v>2081</v>
      </c>
      <c r="F32" s="5" t="s">
        <v>2997</v>
      </c>
      <c r="G32" s="5" t="b">
        <f t="shared" si="2"/>
        <v>1</v>
      </c>
      <c r="H32" s="35" t="s">
        <v>2218</v>
      </c>
      <c r="I32">
        <f t="shared" si="0"/>
        <v>10</v>
      </c>
      <c r="J32">
        <f t="shared" si="3"/>
        <v>6</v>
      </c>
      <c r="K32" s="5" t="s">
        <v>2379</v>
      </c>
    </row>
    <row r="33" spans="1:18" ht="12" x14ac:dyDescent="0.15">
      <c r="A33" s="5" t="s">
        <v>1273</v>
      </c>
      <c r="B33" s="5" t="s">
        <v>1612</v>
      </c>
      <c r="C33" s="5" t="b">
        <f t="shared" si="1"/>
        <v>1</v>
      </c>
      <c r="D33" s="5" t="s">
        <v>1613</v>
      </c>
      <c r="E33" s="5" t="s">
        <v>1614</v>
      </c>
      <c r="F33" s="5" t="s">
        <v>2998</v>
      </c>
      <c r="G33" s="5" t="b">
        <f t="shared" si="2"/>
        <v>1</v>
      </c>
      <c r="H33" s="35" t="s">
        <v>2254</v>
      </c>
      <c r="I33">
        <f t="shared" si="0"/>
        <v>11</v>
      </c>
      <c r="J33">
        <f t="shared" si="3"/>
        <v>5</v>
      </c>
      <c r="K33" s="5" t="s">
        <v>2375</v>
      </c>
    </row>
    <row r="34" spans="1:18" ht="12" x14ac:dyDescent="0.15">
      <c r="A34" s="5" t="s">
        <v>1274</v>
      </c>
      <c r="B34" s="5" t="s">
        <v>1456</v>
      </c>
      <c r="C34" s="5" t="b">
        <f t="shared" si="1"/>
        <v>1</v>
      </c>
      <c r="D34" s="5" t="s">
        <v>1457</v>
      </c>
      <c r="E34" s="5" t="s">
        <v>1458</v>
      </c>
      <c r="F34" s="5" t="s">
        <v>2999</v>
      </c>
      <c r="G34" s="5" t="b">
        <f t="shared" si="2"/>
        <v>1</v>
      </c>
      <c r="H34" s="35" t="s">
        <v>2235</v>
      </c>
      <c r="I34">
        <f t="shared" ref="I34:I66" si="4">LEN(A34)</f>
        <v>8</v>
      </c>
      <c r="J34">
        <f t="shared" si="3"/>
        <v>4</v>
      </c>
      <c r="K34" s="5" t="s">
        <v>2480</v>
      </c>
    </row>
    <row r="35" spans="1:18" ht="12" x14ac:dyDescent="0.15">
      <c r="A35" s="5" t="s">
        <v>1275</v>
      </c>
      <c r="B35" s="5" t="s">
        <v>1617</v>
      </c>
      <c r="C35" s="5" t="b">
        <f t="shared" si="1"/>
        <v>1</v>
      </c>
      <c r="D35" s="5" t="s">
        <v>1618</v>
      </c>
      <c r="E35" s="5" t="s">
        <v>1619</v>
      </c>
      <c r="F35" s="5" t="s">
        <v>3000</v>
      </c>
      <c r="G35" s="5" t="b">
        <f t="shared" si="2"/>
        <v>1</v>
      </c>
      <c r="H35" s="35" t="s">
        <v>2158</v>
      </c>
      <c r="I35">
        <f t="shared" si="4"/>
        <v>8</v>
      </c>
      <c r="J35">
        <f t="shared" si="3"/>
        <v>5</v>
      </c>
      <c r="K35" s="5" t="s">
        <v>2540</v>
      </c>
      <c r="L35" s="5" t="s">
        <v>1668</v>
      </c>
      <c r="M35" s="5" t="s">
        <v>2541</v>
      </c>
    </row>
    <row r="36" spans="1:18" ht="12" x14ac:dyDescent="0.15">
      <c r="A36" s="5" t="s">
        <v>1276</v>
      </c>
      <c r="B36" s="5" t="s">
        <v>1459</v>
      </c>
      <c r="C36" s="5" t="b">
        <f t="shared" si="1"/>
        <v>1</v>
      </c>
      <c r="D36" s="5" t="s">
        <v>1460</v>
      </c>
      <c r="E36" s="5" t="s">
        <v>1461</v>
      </c>
      <c r="F36" s="5" t="s">
        <v>3001</v>
      </c>
      <c r="G36" s="5" t="b">
        <f t="shared" si="2"/>
        <v>1</v>
      </c>
      <c r="H36" s="35" t="s">
        <v>2236</v>
      </c>
      <c r="I36">
        <f t="shared" si="4"/>
        <v>8</v>
      </c>
      <c r="J36">
        <f t="shared" si="3"/>
        <v>5</v>
      </c>
      <c r="K36" s="5" t="s">
        <v>2388</v>
      </c>
      <c r="L36" s="5" t="s">
        <v>3390</v>
      </c>
      <c r="M36" s="5" t="s">
        <v>3420</v>
      </c>
    </row>
    <row r="37" spans="1:18" ht="12" x14ac:dyDescent="0.15">
      <c r="A37" s="5" t="s">
        <v>1277</v>
      </c>
      <c r="B37" s="5" t="s">
        <v>1462</v>
      </c>
      <c r="C37" s="5" t="b">
        <f t="shared" si="1"/>
        <v>1</v>
      </c>
      <c r="D37" s="5" t="s">
        <v>1463</v>
      </c>
      <c r="E37" s="5" t="s">
        <v>1464</v>
      </c>
      <c r="F37" s="5" t="s">
        <v>3002</v>
      </c>
      <c r="G37" s="5" t="b">
        <f t="shared" si="2"/>
        <v>1</v>
      </c>
      <c r="H37" s="35" t="s">
        <v>2159</v>
      </c>
      <c r="I37">
        <f t="shared" si="4"/>
        <v>8</v>
      </c>
      <c r="J37">
        <f t="shared" si="3"/>
        <v>4</v>
      </c>
      <c r="K37" s="5" t="s">
        <v>2409</v>
      </c>
      <c r="L37" s="6"/>
      <c r="M37" s="5"/>
    </row>
    <row r="38" spans="1:18" ht="12" x14ac:dyDescent="0.15">
      <c r="A38" s="5" t="s">
        <v>1278</v>
      </c>
      <c r="B38" s="5" t="s">
        <v>1453</v>
      </c>
      <c r="C38" s="5" t="b">
        <f t="shared" si="1"/>
        <v>1</v>
      </c>
      <c r="D38" s="5" t="s">
        <v>1454</v>
      </c>
      <c r="E38" s="5" t="s">
        <v>1455</v>
      </c>
      <c r="F38" s="5" t="s">
        <v>3003</v>
      </c>
      <c r="G38" s="5" t="b">
        <f t="shared" si="2"/>
        <v>1</v>
      </c>
      <c r="H38" s="35" t="s">
        <v>2160</v>
      </c>
      <c r="I38">
        <f t="shared" si="4"/>
        <v>7</v>
      </c>
      <c r="J38">
        <f t="shared" si="3"/>
        <v>4</v>
      </c>
      <c r="K38" s="5" t="s">
        <v>2483</v>
      </c>
    </row>
    <row r="39" spans="1:18" ht="12" x14ac:dyDescent="0.15">
      <c r="A39" s="5" t="s">
        <v>1279</v>
      </c>
      <c r="B39" s="5" t="s">
        <v>1592</v>
      </c>
      <c r="C39" s="5" t="b">
        <f t="shared" si="1"/>
        <v>1</v>
      </c>
      <c r="D39" s="5" t="s">
        <v>1593</v>
      </c>
      <c r="E39" s="5" t="s">
        <v>1594</v>
      </c>
      <c r="F39" s="5" t="s">
        <v>3004</v>
      </c>
      <c r="G39" s="5" t="b">
        <f t="shared" si="2"/>
        <v>1</v>
      </c>
      <c r="H39" s="35" t="s">
        <v>2255</v>
      </c>
      <c r="I39">
        <f t="shared" si="4"/>
        <v>9</v>
      </c>
      <c r="J39">
        <f t="shared" si="3"/>
        <v>4</v>
      </c>
      <c r="K39" s="5" t="s">
        <v>2532</v>
      </c>
    </row>
    <row r="40" spans="1:18" ht="12" x14ac:dyDescent="0.15">
      <c r="A40" s="5" t="s">
        <v>1280</v>
      </c>
      <c r="B40" s="5" t="s">
        <v>1595</v>
      </c>
      <c r="C40" s="5" t="b">
        <f t="shared" si="1"/>
        <v>1</v>
      </c>
      <c r="D40" s="5" t="s">
        <v>1596</v>
      </c>
      <c r="E40" s="5" t="s">
        <v>1597</v>
      </c>
      <c r="F40" s="5" t="s">
        <v>3005</v>
      </c>
      <c r="G40" s="5" t="b">
        <f t="shared" si="2"/>
        <v>1</v>
      </c>
      <c r="H40" s="35" t="s">
        <v>2237</v>
      </c>
      <c r="I40">
        <f t="shared" si="4"/>
        <v>9</v>
      </c>
      <c r="J40">
        <f t="shared" si="3"/>
        <v>5</v>
      </c>
      <c r="K40" s="5" t="s">
        <v>2399</v>
      </c>
    </row>
    <row r="41" spans="1:18" ht="12" x14ac:dyDescent="0.15">
      <c r="A41" s="5" t="s">
        <v>1281</v>
      </c>
      <c r="B41" s="5" t="s">
        <v>1598</v>
      </c>
      <c r="C41" s="5" t="b">
        <f t="shared" si="1"/>
        <v>1</v>
      </c>
      <c r="D41" s="5" t="s">
        <v>1599</v>
      </c>
      <c r="E41" s="5" t="s">
        <v>1600</v>
      </c>
      <c r="F41" s="5" t="s">
        <v>3006</v>
      </c>
      <c r="G41" s="5" t="b">
        <f t="shared" si="2"/>
        <v>1</v>
      </c>
      <c r="H41" s="35" t="s">
        <v>2161</v>
      </c>
      <c r="I41">
        <f t="shared" si="4"/>
        <v>8</v>
      </c>
      <c r="J41">
        <f t="shared" si="3"/>
        <v>4</v>
      </c>
      <c r="K41" s="5" t="s">
        <v>2485</v>
      </c>
      <c r="L41" s="6"/>
      <c r="M41" s="5"/>
    </row>
    <row r="42" spans="1:18" ht="12" x14ac:dyDescent="0.15">
      <c r="A42" s="5" t="s">
        <v>1282</v>
      </c>
      <c r="B42" s="5" t="s">
        <v>1620</v>
      </c>
      <c r="C42" s="5" t="b">
        <f t="shared" si="1"/>
        <v>1</v>
      </c>
      <c r="D42" s="5" t="s">
        <v>1621</v>
      </c>
      <c r="E42" s="5" t="s">
        <v>1622</v>
      </c>
      <c r="F42" s="5" t="s">
        <v>3007</v>
      </c>
      <c r="G42" s="5" t="b">
        <f t="shared" si="2"/>
        <v>1</v>
      </c>
      <c r="H42" s="35" t="s">
        <v>2256</v>
      </c>
      <c r="I42">
        <f t="shared" si="4"/>
        <v>12</v>
      </c>
      <c r="J42">
        <f t="shared" si="3"/>
        <v>7</v>
      </c>
      <c r="K42" s="5" t="s">
        <v>2332</v>
      </c>
      <c r="M42" s="5"/>
      <c r="N42" s="6"/>
      <c r="O42" s="5"/>
    </row>
    <row r="43" spans="1:18" ht="12" x14ac:dyDescent="0.15">
      <c r="A43" s="5" t="s">
        <v>1283</v>
      </c>
      <c r="B43" s="5" t="s">
        <v>1468</v>
      </c>
      <c r="C43" s="5" t="b">
        <f t="shared" si="1"/>
        <v>1</v>
      </c>
      <c r="D43" s="5" t="s">
        <v>1469</v>
      </c>
      <c r="E43" s="5" t="s">
        <v>1470</v>
      </c>
      <c r="F43" s="5" t="s">
        <v>3008</v>
      </c>
      <c r="G43" s="5" t="b">
        <f t="shared" si="2"/>
        <v>1</v>
      </c>
      <c r="H43" s="35" t="s">
        <v>2257</v>
      </c>
      <c r="I43">
        <f t="shared" si="4"/>
        <v>10</v>
      </c>
      <c r="J43">
        <f t="shared" si="3"/>
        <v>5</v>
      </c>
      <c r="K43" s="5" t="s">
        <v>2368</v>
      </c>
    </row>
    <row r="44" spans="1:18" ht="12" x14ac:dyDescent="0.15">
      <c r="A44" s="5" t="s">
        <v>1284</v>
      </c>
      <c r="B44" s="5" t="s">
        <v>1623</v>
      </c>
      <c r="C44" s="5" t="b">
        <f t="shared" si="1"/>
        <v>1</v>
      </c>
      <c r="D44" s="5" t="s">
        <v>1624</v>
      </c>
      <c r="E44" s="5" t="s">
        <v>1625</v>
      </c>
      <c r="F44" s="5" t="s">
        <v>3009</v>
      </c>
      <c r="G44" s="5" t="b">
        <f t="shared" si="2"/>
        <v>1</v>
      </c>
      <c r="H44" s="35" t="s">
        <v>2238</v>
      </c>
      <c r="I44">
        <f t="shared" si="4"/>
        <v>8</v>
      </c>
      <c r="J44">
        <f t="shared" si="3"/>
        <v>4</v>
      </c>
      <c r="K44" s="5" t="s">
        <v>2361</v>
      </c>
    </row>
    <row r="45" spans="1:18" ht="12" x14ac:dyDescent="0.15">
      <c r="A45" s="5" t="s">
        <v>1285</v>
      </c>
      <c r="B45" s="5" t="s">
        <v>1465</v>
      </c>
      <c r="C45" s="5" t="b">
        <f t="shared" si="1"/>
        <v>1</v>
      </c>
      <c r="D45" s="5" t="s">
        <v>1466</v>
      </c>
      <c r="E45" s="5" t="s">
        <v>1467</v>
      </c>
      <c r="F45" s="5" t="s">
        <v>3010</v>
      </c>
      <c r="G45" s="5" t="b">
        <f t="shared" si="2"/>
        <v>1</v>
      </c>
      <c r="H45" s="35" t="s">
        <v>2087</v>
      </c>
      <c r="I45">
        <f t="shared" si="4"/>
        <v>5</v>
      </c>
      <c r="J45">
        <f t="shared" si="3"/>
        <v>3</v>
      </c>
      <c r="K45" s="5" t="s">
        <v>2512</v>
      </c>
    </row>
    <row r="46" spans="1:18" ht="12" x14ac:dyDescent="0.15">
      <c r="A46" s="5" t="s">
        <v>1286</v>
      </c>
      <c r="B46" s="5" t="s">
        <v>1626</v>
      </c>
      <c r="C46" s="5" t="b">
        <f t="shared" si="1"/>
        <v>1</v>
      </c>
      <c r="D46" s="5" t="s">
        <v>1627</v>
      </c>
      <c r="E46" s="5" t="s">
        <v>1628</v>
      </c>
      <c r="F46" s="5" t="s">
        <v>3011</v>
      </c>
      <c r="G46" s="5" t="b">
        <f t="shared" si="2"/>
        <v>1</v>
      </c>
      <c r="H46" s="35" t="s">
        <v>2239</v>
      </c>
      <c r="I46">
        <f t="shared" si="4"/>
        <v>9</v>
      </c>
      <c r="J46">
        <f t="shared" si="3"/>
        <v>5</v>
      </c>
      <c r="K46" s="5" t="s">
        <v>2394</v>
      </c>
    </row>
    <row r="47" spans="1:18" ht="12" x14ac:dyDescent="0.15">
      <c r="A47" s="5" t="s">
        <v>1287</v>
      </c>
      <c r="B47" s="5" t="s">
        <v>1629</v>
      </c>
      <c r="C47" s="5" t="b">
        <f t="shared" si="1"/>
        <v>1</v>
      </c>
      <c r="D47" s="5" t="s">
        <v>2013</v>
      </c>
      <c r="E47" s="5" t="s">
        <v>2010</v>
      </c>
      <c r="F47" s="5" t="s">
        <v>3012</v>
      </c>
      <c r="G47" s="5" t="b">
        <f t="shared" si="2"/>
        <v>1</v>
      </c>
      <c r="H47" s="35" t="s">
        <v>2240</v>
      </c>
      <c r="I47">
        <f t="shared" si="4"/>
        <v>9</v>
      </c>
      <c r="J47">
        <f t="shared" si="3"/>
        <v>5</v>
      </c>
      <c r="K47" s="5" t="s">
        <v>2369</v>
      </c>
      <c r="L47" s="5" t="s">
        <v>2960</v>
      </c>
      <c r="M47" s="5" t="s">
        <v>3628</v>
      </c>
      <c r="N47" s="6"/>
      <c r="O47" s="5"/>
    </row>
    <row r="48" spans="1:18" ht="12" x14ac:dyDescent="0.15">
      <c r="A48" s="5" t="s">
        <v>1288</v>
      </c>
      <c r="B48" s="5" t="s">
        <v>1630</v>
      </c>
      <c r="C48" s="5" t="b">
        <f t="shared" si="1"/>
        <v>1</v>
      </c>
      <c r="D48" s="5" t="s">
        <v>1631</v>
      </c>
      <c r="E48" s="5" t="s">
        <v>1633</v>
      </c>
      <c r="F48" s="5" t="s">
        <v>3013</v>
      </c>
      <c r="G48" s="5" t="b">
        <f t="shared" si="2"/>
        <v>1</v>
      </c>
      <c r="H48" s="36" t="s">
        <v>2258</v>
      </c>
      <c r="I48">
        <f t="shared" si="4"/>
        <v>7</v>
      </c>
      <c r="J48">
        <f t="shared" si="3"/>
        <v>3</v>
      </c>
      <c r="K48" s="5" t="s">
        <v>2526</v>
      </c>
      <c r="L48" s="5" t="s">
        <v>1645</v>
      </c>
      <c r="M48" s="5" t="s">
        <v>2525</v>
      </c>
      <c r="N48" s="5" t="s">
        <v>3388</v>
      </c>
      <c r="O48" s="5" t="s">
        <v>3418</v>
      </c>
      <c r="P48" s="5" t="s">
        <v>3378</v>
      </c>
      <c r="Q48" s="5" t="s">
        <v>3463</v>
      </c>
      <c r="R48" s="5" t="s">
        <v>1632</v>
      </c>
    </row>
    <row r="49" spans="1:17" ht="12" x14ac:dyDescent="0.15">
      <c r="A49" s="5" t="s">
        <v>1289</v>
      </c>
      <c r="B49" s="5" t="s">
        <v>1634</v>
      </c>
      <c r="C49" s="5" t="b">
        <f t="shared" si="1"/>
        <v>1</v>
      </c>
      <c r="D49" s="5" t="s">
        <v>1635</v>
      </c>
      <c r="E49" s="5" t="s">
        <v>1636</v>
      </c>
      <c r="F49" s="5" t="s">
        <v>3014</v>
      </c>
      <c r="G49" s="5" t="b">
        <f t="shared" si="2"/>
        <v>1</v>
      </c>
      <c r="H49" s="35" t="s">
        <v>2241</v>
      </c>
      <c r="I49">
        <f t="shared" si="4"/>
        <v>8</v>
      </c>
      <c r="J49">
        <f t="shared" si="3"/>
        <v>5</v>
      </c>
      <c r="K49" s="5" t="s">
        <v>2378</v>
      </c>
      <c r="L49" s="5" t="s">
        <v>1741</v>
      </c>
      <c r="M49" s="5" t="s">
        <v>2389</v>
      </c>
    </row>
    <row r="50" spans="1:17" ht="12" x14ac:dyDescent="0.15">
      <c r="A50" s="5" t="s">
        <v>1290</v>
      </c>
      <c r="B50" s="5" t="s">
        <v>1637</v>
      </c>
      <c r="C50" s="5" t="b">
        <f t="shared" si="1"/>
        <v>1</v>
      </c>
      <c r="D50" s="5" t="s">
        <v>1638</v>
      </c>
      <c r="E50" s="5" t="s">
        <v>1639</v>
      </c>
      <c r="F50" s="5" t="s">
        <v>3015</v>
      </c>
      <c r="G50" s="5" t="b">
        <f t="shared" si="2"/>
        <v>1</v>
      </c>
      <c r="H50" s="35" t="s">
        <v>2242</v>
      </c>
      <c r="I50">
        <f t="shared" si="4"/>
        <v>6</v>
      </c>
      <c r="J50">
        <f t="shared" si="3"/>
        <v>3</v>
      </c>
      <c r="K50" s="5" t="s">
        <v>2542</v>
      </c>
    </row>
    <row r="51" spans="1:17" ht="12" x14ac:dyDescent="0.15">
      <c r="A51" s="5" t="s">
        <v>1291</v>
      </c>
      <c r="B51" s="5" t="s">
        <v>1641</v>
      </c>
      <c r="C51" s="5" t="b">
        <f t="shared" si="1"/>
        <v>1</v>
      </c>
      <c r="D51" s="5" t="s">
        <v>1640</v>
      </c>
      <c r="E51" s="5" t="s">
        <v>1642</v>
      </c>
      <c r="F51" s="5" t="s">
        <v>3016</v>
      </c>
      <c r="G51" s="5" t="b">
        <f t="shared" si="2"/>
        <v>1</v>
      </c>
      <c r="H51" s="35" t="s">
        <v>2162</v>
      </c>
      <c r="I51">
        <f t="shared" si="4"/>
        <v>9</v>
      </c>
      <c r="J51">
        <f t="shared" si="3"/>
        <v>6</v>
      </c>
      <c r="K51" s="5" t="s">
        <v>2502</v>
      </c>
    </row>
    <row r="52" spans="1:17" ht="12" x14ac:dyDescent="0.15">
      <c r="A52" s="5" t="s">
        <v>1292</v>
      </c>
      <c r="B52" s="5" t="s">
        <v>1643</v>
      </c>
      <c r="C52" s="5" t="b">
        <f t="shared" si="1"/>
        <v>1</v>
      </c>
      <c r="D52" s="5" t="s">
        <v>1644</v>
      </c>
      <c r="E52" s="5" t="s">
        <v>1645</v>
      </c>
      <c r="F52" s="5" t="s">
        <v>3017</v>
      </c>
      <c r="G52" s="5" t="b">
        <f t="shared" si="2"/>
        <v>1</v>
      </c>
      <c r="H52" s="35" t="s">
        <v>2243</v>
      </c>
      <c r="I52">
        <f t="shared" si="4"/>
        <v>7</v>
      </c>
      <c r="J52">
        <f t="shared" si="3"/>
        <v>4</v>
      </c>
      <c r="K52" s="5" t="s">
        <v>2525</v>
      </c>
      <c r="L52" s="5" t="s">
        <v>1633</v>
      </c>
      <c r="M52" s="5" t="s">
        <v>2526</v>
      </c>
      <c r="N52" s="5" t="s">
        <v>3388</v>
      </c>
      <c r="O52" s="5" t="s">
        <v>3418</v>
      </c>
      <c r="P52" s="5" t="s">
        <v>3378</v>
      </c>
      <c r="Q52" s="5" t="s">
        <v>3463</v>
      </c>
    </row>
    <row r="53" spans="1:17" ht="12" x14ac:dyDescent="0.15">
      <c r="A53" s="5" t="s">
        <v>1293</v>
      </c>
      <c r="B53" s="5" t="s">
        <v>1646</v>
      </c>
      <c r="C53" s="5" t="b">
        <f t="shared" si="1"/>
        <v>1</v>
      </c>
      <c r="D53" s="5" t="s">
        <v>1647</v>
      </c>
      <c r="E53" s="5" t="s">
        <v>1648</v>
      </c>
      <c r="F53" s="5" t="s">
        <v>3018</v>
      </c>
      <c r="G53" s="5" t="b">
        <f t="shared" si="2"/>
        <v>1</v>
      </c>
      <c r="H53" s="35" t="s">
        <v>2244</v>
      </c>
      <c r="I53">
        <f t="shared" si="4"/>
        <v>9</v>
      </c>
      <c r="J53">
        <f t="shared" si="3"/>
        <v>5</v>
      </c>
      <c r="K53" s="5" t="s">
        <v>2431</v>
      </c>
    </row>
    <row r="54" spans="1:17" ht="12" x14ac:dyDescent="0.15">
      <c r="A54" s="5" t="s">
        <v>1294</v>
      </c>
      <c r="B54" s="5" t="s">
        <v>1649</v>
      </c>
      <c r="C54" s="5" t="b">
        <f t="shared" si="1"/>
        <v>1</v>
      </c>
      <c r="D54" s="5" t="s">
        <v>1650</v>
      </c>
      <c r="E54" s="5" t="s">
        <v>2082</v>
      </c>
      <c r="F54" s="5" t="s">
        <v>3019</v>
      </c>
      <c r="G54" s="5" t="b">
        <f t="shared" si="2"/>
        <v>1</v>
      </c>
      <c r="H54" s="35" t="s">
        <v>2219</v>
      </c>
      <c r="I54">
        <f t="shared" si="4"/>
        <v>13</v>
      </c>
      <c r="J54">
        <f t="shared" si="3"/>
        <v>7</v>
      </c>
      <c r="K54" s="5" t="s">
        <v>2501</v>
      </c>
    </row>
    <row r="55" spans="1:17" ht="12" x14ac:dyDescent="0.15">
      <c r="A55" s="5" t="s">
        <v>1295</v>
      </c>
      <c r="B55" s="5" t="s">
        <v>1651</v>
      </c>
      <c r="C55" s="5" t="b">
        <f t="shared" si="1"/>
        <v>1</v>
      </c>
      <c r="D55" s="5" t="s">
        <v>1652</v>
      </c>
      <c r="E55" s="5" t="s">
        <v>1653</v>
      </c>
      <c r="F55" s="5" t="s">
        <v>3020</v>
      </c>
      <c r="G55" s="5" t="b">
        <f t="shared" si="2"/>
        <v>1</v>
      </c>
      <c r="H55" s="35" t="s">
        <v>2259</v>
      </c>
      <c r="I55">
        <f t="shared" si="4"/>
        <v>12</v>
      </c>
      <c r="J55">
        <f t="shared" si="3"/>
        <v>6</v>
      </c>
      <c r="K55" s="5" t="s">
        <v>2428</v>
      </c>
    </row>
    <row r="56" spans="1:17" ht="12" x14ac:dyDescent="0.15">
      <c r="A56" s="5" t="s">
        <v>1296</v>
      </c>
      <c r="B56" s="5" t="s">
        <v>1654</v>
      </c>
      <c r="C56" s="5" t="b">
        <f t="shared" si="1"/>
        <v>1</v>
      </c>
      <c r="D56" s="5" t="s">
        <v>1655</v>
      </c>
      <c r="E56" s="33" t="s">
        <v>1656</v>
      </c>
      <c r="F56" s="5" t="s">
        <v>3021</v>
      </c>
      <c r="G56" s="5" t="b">
        <f t="shared" si="2"/>
        <v>1</v>
      </c>
      <c r="H56" s="35" t="s">
        <v>2105</v>
      </c>
      <c r="I56">
        <f t="shared" si="4"/>
        <v>8</v>
      </c>
      <c r="J56">
        <f t="shared" si="3"/>
        <v>6</v>
      </c>
      <c r="K56" s="5" t="s">
        <v>2484</v>
      </c>
    </row>
    <row r="57" spans="1:17" ht="12" x14ac:dyDescent="0.15">
      <c r="A57" s="5" t="s">
        <v>1297</v>
      </c>
      <c r="B57" s="5" t="s">
        <v>1657</v>
      </c>
      <c r="C57" s="5" t="b">
        <f t="shared" si="1"/>
        <v>1</v>
      </c>
      <c r="D57" s="5" t="s">
        <v>1658</v>
      </c>
      <c r="E57" s="5" t="s">
        <v>1659</v>
      </c>
      <c r="F57" s="5" t="s">
        <v>3022</v>
      </c>
      <c r="G57" s="5" t="b">
        <f t="shared" si="2"/>
        <v>1</v>
      </c>
      <c r="H57" s="35" t="s">
        <v>2116</v>
      </c>
      <c r="I57">
        <f t="shared" si="4"/>
        <v>7</v>
      </c>
      <c r="J57">
        <f t="shared" si="3"/>
        <v>4</v>
      </c>
      <c r="K57" s="5" t="s">
        <v>2533</v>
      </c>
      <c r="L57" s="5" t="s">
        <v>3386</v>
      </c>
      <c r="M57" s="5" t="s">
        <v>3447</v>
      </c>
    </row>
    <row r="58" spans="1:17" ht="12" x14ac:dyDescent="0.15">
      <c r="A58" s="5" t="s">
        <v>1298</v>
      </c>
      <c r="B58" s="5" t="s">
        <v>1660</v>
      </c>
      <c r="C58" s="5" t="b">
        <f t="shared" si="1"/>
        <v>1</v>
      </c>
      <c r="D58" s="5" t="s">
        <v>1661</v>
      </c>
      <c r="E58" s="5" t="s">
        <v>1662</v>
      </c>
      <c r="F58" s="5" t="s">
        <v>3023</v>
      </c>
      <c r="G58" s="5" t="b">
        <f t="shared" si="2"/>
        <v>1</v>
      </c>
      <c r="H58" s="35" t="s">
        <v>2117</v>
      </c>
      <c r="I58">
        <f t="shared" si="4"/>
        <v>9</v>
      </c>
      <c r="J58">
        <f t="shared" si="3"/>
        <v>5</v>
      </c>
      <c r="K58" s="5" t="s">
        <v>2549</v>
      </c>
      <c r="L58" s="5" t="s">
        <v>3386</v>
      </c>
      <c r="M58" s="5" t="s">
        <v>3447</v>
      </c>
    </row>
    <row r="59" spans="1:17" ht="12" x14ac:dyDescent="0.15">
      <c r="A59" s="5" t="s">
        <v>1299</v>
      </c>
      <c r="B59" s="5" t="s">
        <v>1663</v>
      </c>
      <c r="C59" s="5" t="b">
        <f t="shared" si="1"/>
        <v>1</v>
      </c>
      <c r="D59" s="5" t="s">
        <v>1664</v>
      </c>
      <c r="E59" s="5" t="s">
        <v>1665</v>
      </c>
      <c r="F59" s="5" t="s">
        <v>3024</v>
      </c>
      <c r="G59" s="5" t="b">
        <f t="shared" si="2"/>
        <v>1</v>
      </c>
      <c r="H59" s="35" t="s">
        <v>2100</v>
      </c>
      <c r="I59">
        <f t="shared" si="4"/>
        <v>6</v>
      </c>
      <c r="J59">
        <f t="shared" si="3"/>
        <v>3</v>
      </c>
      <c r="K59" s="5" t="s">
        <v>2425</v>
      </c>
    </row>
    <row r="60" spans="1:17" ht="12" x14ac:dyDescent="0.15">
      <c r="A60" s="5" t="s">
        <v>1300</v>
      </c>
      <c r="B60" s="5" t="s">
        <v>1666</v>
      </c>
      <c r="C60" s="5" t="b">
        <f t="shared" si="1"/>
        <v>1</v>
      </c>
      <c r="D60" s="5" t="s">
        <v>1667</v>
      </c>
      <c r="E60" s="5" t="s">
        <v>1668</v>
      </c>
      <c r="F60" s="5" t="s">
        <v>3025</v>
      </c>
      <c r="G60" s="5" t="b">
        <f t="shared" si="2"/>
        <v>1</v>
      </c>
      <c r="H60" s="35" t="s">
        <v>2228</v>
      </c>
      <c r="I60">
        <f t="shared" si="4"/>
        <v>7</v>
      </c>
      <c r="J60">
        <f t="shared" si="3"/>
        <v>4</v>
      </c>
      <c r="K60" s="5" t="s">
        <v>2528</v>
      </c>
      <c r="L60" s="5" t="s">
        <v>1619</v>
      </c>
      <c r="M60" s="5" t="s">
        <v>2540</v>
      </c>
    </row>
    <row r="61" spans="1:17" ht="12" x14ac:dyDescent="0.15">
      <c r="A61" s="5" t="s">
        <v>1301</v>
      </c>
      <c r="B61" s="5" t="s">
        <v>1669</v>
      </c>
      <c r="C61" s="5" t="b">
        <f t="shared" si="1"/>
        <v>1</v>
      </c>
      <c r="D61" s="5" t="s">
        <v>1670</v>
      </c>
      <c r="E61" s="5" t="s">
        <v>1671</v>
      </c>
      <c r="F61" s="5" t="s">
        <v>3026</v>
      </c>
      <c r="G61" s="5" t="b">
        <f t="shared" si="2"/>
        <v>1</v>
      </c>
      <c r="H61" s="35" t="s">
        <v>2094</v>
      </c>
      <c r="I61">
        <f t="shared" si="4"/>
        <v>8</v>
      </c>
      <c r="J61">
        <f t="shared" si="3"/>
        <v>5</v>
      </c>
      <c r="K61" s="5" t="s">
        <v>2538</v>
      </c>
      <c r="L61" s="6"/>
      <c r="M61" s="5"/>
    </row>
    <row r="62" spans="1:17" ht="12" x14ac:dyDescent="0.15">
      <c r="A62" s="5" t="s">
        <v>1302</v>
      </c>
      <c r="B62" s="5" t="s">
        <v>1672</v>
      </c>
      <c r="C62" s="5" t="b">
        <f t="shared" si="1"/>
        <v>1</v>
      </c>
      <c r="D62" s="5" t="s">
        <v>1673</v>
      </c>
      <c r="E62" s="5" t="s">
        <v>1674</v>
      </c>
      <c r="F62" s="5" t="s">
        <v>3027</v>
      </c>
      <c r="G62" s="5" t="b">
        <f t="shared" si="2"/>
        <v>1</v>
      </c>
      <c r="H62" s="35" t="s">
        <v>2118</v>
      </c>
      <c r="I62">
        <f t="shared" si="4"/>
        <v>8</v>
      </c>
      <c r="J62">
        <f t="shared" si="3"/>
        <v>4</v>
      </c>
      <c r="K62" s="5" t="s">
        <v>2390</v>
      </c>
    </row>
    <row r="63" spans="1:17" ht="12" x14ac:dyDescent="0.15">
      <c r="A63" s="5" t="s">
        <v>1303</v>
      </c>
      <c r="B63" s="5" t="s">
        <v>1675</v>
      </c>
      <c r="C63" s="5" t="b">
        <f t="shared" si="1"/>
        <v>1</v>
      </c>
      <c r="D63" s="5" t="s">
        <v>1676</v>
      </c>
      <c r="E63" s="5" t="s">
        <v>1677</v>
      </c>
      <c r="F63" s="5" t="s">
        <v>3028</v>
      </c>
      <c r="G63" s="5" t="b">
        <f t="shared" si="2"/>
        <v>1</v>
      </c>
      <c r="H63" s="35" t="s">
        <v>2163</v>
      </c>
      <c r="I63">
        <f t="shared" si="4"/>
        <v>8</v>
      </c>
      <c r="J63">
        <f t="shared" si="3"/>
        <v>5</v>
      </c>
      <c r="K63" s="5" t="s">
        <v>2348</v>
      </c>
      <c r="L63" s="5" t="s">
        <v>1781</v>
      </c>
      <c r="M63" s="5" t="s">
        <v>2522</v>
      </c>
    </row>
    <row r="64" spans="1:17" ht="12" x14ac:dyDescent="0.15">
      <c r="A64" s="5" t="s">
        <v>1304</v>
      </c>
      <c r="B64" s="5" t="s">
        <v>1678</v>
      </c>
      <c r="C64" s="5" t="b">
        <f t="shared" si="1"/>
        <v>1</v>
      </c>
      <c r="D64" s="5" t="s">
        <v>1679</v>
      </c>
      <c r="E64" s="5" t="s">
        <v>1680</v>
      </c>
      <c r="F64" s="5" t="s">
        <v>3029</v>
      </c>
      <c r="G64" s="5" t="b">
        <f t="shared" si="2"/>
        <v>1</v>
      </c>
      <c r="H64" s="35" t="s">
        <v>2106</v>
      </c>
      <c r="I64">
        <f t="shared" si="4"/>
        <v>10</v>
      </c>
      <c r="J64">
        <f t="shared" si="3"/>
        <v>6</v>
      </c>
      <c r="K64" s="5" t="s">
        <v>2488</v>
      </c>
    </row>
    <row r="65" spans="1:13" ht="12" x14ac:dyDescent="0.15">
      <c r="A65" s="5" t="s">
        <v>1305</v>
      </c>
      <c r="B65" s="5" t="s">
        <v>1681</v>
      </c>
      <c r="C65" s="5" t="b">
        <f t="shared" si="1"/>
        <v>1</v>
      </c>
      <c r="D65" s="5" t="s">
        <v>1683</v>
      </c>
      <c r="E65" s="5" t="s">
        <v>1684</v>
      </c>
      <c r="F65" s="5" t="s">
        <v>3030</v>
      </c>
      <c r="G65" s="5" t="b">
        <f t="shared" si="2"/>
        <v>1</v>
      </c>
      <c r="H65" s="35" t="s">
        <v>2260</v>
      </c>
      <c r="I65">
        <f t="shared" si="4"/>
        <v>9</v>
      </c>
      <c r="J65">
        <f t="shared" si="3"/>
        <v>6</v>
      </c>
      <c r="K65" s="5" t="s">
        <v>2427</v>
      </c>
      <c r="L65" s="5" t="s">
        <v>1682</v>
      </c>
    </row>
    <row r="66" spans="1:13" ht="12" x14ac:dyDescent="0.15">
      <c r="A66" s="5" t="s">
        <v>1306</v>
      </c>
      <c r="B66" s="5" t="s">
        <v>1685</v>
      </c>
      <c r="C66" s="5" t="b">
        <f t="shared" si="1"/>
        <v>1</v>
      </c>
      <c r="D66" s="5" t="s">
        <v>1686</v>
      </c>
      <c r="E66" s="5" t="s">
        <v>1687</v>
      </c>
      <c r="F66" s="5" t="s">
        <v>3031</v>
      </c>
      <c r="G66" s="5" t="b">
        <f t="shared" si="2"/>
        <v>1</v>
      </c>
      <c r="H66" s="35" t="s">
        <v>2119</v>
      </c>
      <c r="I66">
        <f t="shared" si="4"/>
        <v>6</v>
      </c>
      <c r="J66">
        <f t="shared" si="3"/>
        <v>4</v>
      </c>
      <c r="K66" s="5" t="s">
        <v>2446</v>
      </c>
    </row>
    <row r="67" spans="1:13" ht="12" x14ac:dyDescent="0.15">
      <c r="A67" s="5" t="s">
        <v>1307</v>
      </c>
      <c r="B67" s="5" t="s">
        <v>1688</v>
      </c>
      <c r="C67" s="5" t="b">
        <f t="shared" ref="C67:C130" si="5">EXACT(A67,B67)</f>
        <v>1</v>
      </c>
      <c r="D67" s="5" t="s">
        <v>1689</v>
      </c>
      <c r="E67" s="5" t="s">
        <v>1690</v>
      </c>
      <c r="F67" s="5" t="s">
        <v>3032</v>
      </c>
      <c r="G67" s="5" t="b">
        <f t="shared" ref="G67:G130" si="6">EXACT(E67,F67)</f>
        <v>1</v>
      </c>
      <c r="H67" s="35" t="s">
        <v>2095</v>
      </c>
      <c r="I67">
        <f t="shared" ref="I67:I130" si="7">LEN(A67)</f>
        <v>6</v>
      </c>
      <c r="J67">
        <f t="shared" ref="J67:J130" si="8">LEN(E67)</f>
        <v>3</v>
      </c>
      <c r="K67" s="5" t="s">
        <v>2366</v>
      </c>
      <c r="M67" s="5"/>
    </row>
    <row r="68" spans="1:13" ht="12" x14ac:dyDescent="0.15">
      <c r="A68" s="5" t="s">
        <v>1308</v>
      </c>
      <c r="B68" s="5" t="s">
        <v>1691</v>
      </c>
      <c r="C68" s="5" t="b">
        <f t="shared" si="5"/>
        <v>1</v>
      </c>
      <c r="D68" s="5" t="s">
        <v>1692</v>
      </c>
      <c r="E68" s="5" t="s">
        <v>1693</v>
      </c>
      <c r="F68" s="5" t="s">
        <v>3033</v>
      </c>
      <c r="G68" s="5" t="b">
        <f t="shared" si="6"/>
        <v>1</v>
      </c>
      <c r="H68" s="35" t="s">
        <v>2261</v>
      </c>
      <c r="I68">
        <f t="shared" si="7"/>
        <v>10</v>
      </c>
      <c r="J68">
        <f t="shared" si="8"/>
        <v>6</v>
      </c>
      <c r="K68" s="5" t="s">
        <v>2328</v>
      </c>
    </row>
    <row r="69" spans="1:13" ht="12" x14ac:dyDescent="0.15">
      <c r="A69" s="5" t="s">
        <v>1309</v>
      </c>
      <c r="B69" s="5" t="s">
        <v>1694</v>
      </c>
      <c r="C69" s="5" t="b">
        <f t="shared" si="5"/>
        <v>1</v>
      </c>
      <c r="D69" s="5" t="s">
        <v>1695</v>
      </c>
      <c r="E69" s="5" t="s">
        <v>1696</v>
      </c>
      <c r="F69" s="5" t="s">
        <v>3034</v>
      </c>
      <c r="G69" s="5" t="b">
        <f t="shared" si="6"/>
        <v>1</v>
      </c>
      <c r="H69" s="35" t="s">
        <v>2164</v>
      </c>
      <c r="I69">
        <f t="shared" si="7"/>
        <v>6</v>
      </c>
      <c r="J69">
        <f t="shared" si="8"/>
        <v>3</v>
      </c>
      <c r="K69" s="5" t="s">
        <v>2397</v>
      </c>
    </row>
    <row r="70" spans="1:13" ht="12" x14ac:dyDescent="0.15">
      <c r="A70" s="5" t="s">
        <v>1310</v>
      </c>
      <c r="B70" s="5" t="s">
        <v>1697</v>
      </c>
      <c r="C70" s="5" t="b">
        <f t="shared" si="5"/>
        <v>1</v>
      </c>
      <c r="D70" s="5" t="s">
        <v>1698</v>
      </c>
      <c r="E70" s="5" t="s">
        <v>1699</v>
      </c>
      <c r="F70" s="5" t="s">
        <v>3035</v>
      </c>
      <c r="G70" s="5" t="b">
        <f t="shared" si="6"/>
        <v>1</v>
      </c>
      <c r="H70" s="35" t="s">
        <v>2120</v>
      </c>
      <c r="I70">
        <f t="shared" si="7"/>
        <v>7</v>
      </c>
      <c r="J70">
        <f t="shared" si="8"/>
        <v>4</v>
      </c>
      <c r="K70" s="5" t="s">
        <v>2450</v>
      </c>
    </row>
    <row r="71" spans="1:13" ht="12" x14ac:dyDescent="0.15">
      <c r="A71" s="5" t="s">
        <v>1311</v>
      </c>
      <c r="B71" s="5" t="s">
        <v>1700</v>
      </c>
      <c r="C71" s="5" t="b">
        <f t="shared" si="5"/>
        <v>1</v>
      </c>
      <c r="D71" s="5" t="s">
        <v>1701</v>
      </c>
      <c r="E71" s="5" t="s">
        <v>1702</v>
      </c>
      <c r="F71" s="5" t="s">
        <v>3036</v>
      </c>
      <c r="G71" s="5" t="b">
        <f t="shared" si="6"/>
        <v>1</v>
      </c>
      <c r="H71" s="35" t="s">
        <v>2088</v>
      </c>
      <c r="I71">
        <f t="shared" si="7"/>
        <v>6</v>
      </c>
      <c r="J71">
        <f t="shared" si="8"/>
        <v>3</v>
      </c>
      <c r="K71" s="5" t="s">
        <v>2408</v>
      </c>
    </row>
    <row r="72" spans="1:13" ht="12" x14ac:dyDescent="0.15">
      <c r="A72" s="5" t="s">
        <v>1312</v>
      </c>
      <c r="B72" s="5" t="s">
        <v>1703</v>
      </c>
      <c r="C72" s="5" t="b">
        <f t="shared" si="5"/>
        <v>1</v>
      </c>
      <c r="D72" s="5" t="s">
        <v>1704</v>
      </c>
      <c r="E72" s="5" t="s">
        <v>1705</v>
      </c>
      <c r="F72" s="5" t="s">
        <v>3037</v>
      </c>
      <c r="G72" s="5" t="b">
        <f t="shared" si="6"/>
        <v>1</v>
      </c>
      <c r="H72" s="35" t="s">
        <v>2121</v>
      </c>
      <c r="I72">
        <f t="shared" si="7"/>
        <v>6</v>
      </c>
      <c r="J72">
        <f t="shared" si="8"/>
        <v>4</v>
      </c>
      <c r="K72" s="5" t="s">
        <v>2444</v>
      </c>
    </row>
    <row r="73" spans="1:13" ht="12" x14ac:dyDescent="0.15">
      <c r="A73" s="5" t="s">
        <v>1313</v>
      </c>
      <c r="B73" s="5" t="s">
        <v>1706</v>
      </c>
      <c r="C73" s="5" t="b">
        <f t="shared" si="5"/>
        <v>1</v>
      </c>
      <c r="D73" s="5" t="s">
        <v>1707</v>
      </c>
      <c r="E73" s="5" t="s">
        <v>1708</v>
      </c>
      <c r="F73" s="5" t="s">
        <v>3038</v>
      </c>
      <c r="G73" s="5" t="b">
        <f t="shared" si="6"/>
        <v>1</v>
      </c>
      <c r="H73" s="35" t="s">
        <v>2165</v>
      </c>
      <c r="I73">
        <f t="shared" si="7"/>
        <v>8</v>
      </c>
      <c r="J73">
        <f t="shared" si="8"/>
        <v>4</v>
      </c>
      <c r="K73" s="5" t="s">
        <v>2363</v>
      </c>
    </row>
    <row r="74" spans="1:13" ht="12" x14ac:dyDescent="0.15">
      <c r="A74" s="5" t="s">
        <v>1314</v>
      </c>
      <c r="B74" s="5" t="s">
        <v>1709</v>
      </c>
      <c r="C74" s="5" t="b">
        <f t="shared" si="5"/>
        <v>1</v>
      </c>
      <c r="D74" s="5" t="s">
        <v>1710</v>
      </c>
      <c r="E74" s="5" t="s">
        <v>1711</v>
      </c>
      <c r="F74" s="5" t="s">
        <v>3039</v>
      </c>
      <c r="G74" s="5" t="b">
        <f t="shared" si="6"/>
        <v>1</v>
      </c>
      <c r="H74" s="35" t="s">
        <v>2122</v>
      </c>
      <c r="I74">
        <f t="shared" si="7"/>
        <v>7</v>
      </c>
      <c r="J74">
        <f t="shared" si="8"/>
        <v>4</v>
      </c>
      <c r="K74" s="5" t="s">
        <v>2481</v>
      </c>
      <c r="M74" s="5"/>
    </row>
    <row r="75" spans="1:13" ht="12" x14ac:dyDescent="0.15">
      <c r="A75" s="5" t="s">
        <v>1315</v>
      </c>
      <c r="B75" s="5" t="s">
        <v>1712</v>
      </c>
      <c r="C75" s="5" t="b">
        <f t="shared" si="5"/>
        <v>1</v>
      </c>
      <c r="D75" s="5" t="s">
        <v>1713</v>
      </c>
      <c r="E75" s="5" t="s">
        <v>1714</v>
      </c>
      <c r="F75" s="5" t="s">
        <v>3040</v>
      </c>
      <c r="G75" s="5" t="b">
        <f t="shared" si="6"/>
        <v>1</v>
      </c>
      <c r="H75" s="35" t="s">
        <v>2123</v>
      </c>
      <c r="I75">
        <f t="shared" si="7"/>
        <v>6</v>
      </c>
      <c r="J75">
        <f t="shared" si="8"/>
        <v>4</v>
      </c>
      <c r="K75" s="5" t="s">
        <v>2524</v>
      </c>
    </row>
    <row r="76" spans="1:13" ht="12" x14ac:dyDescent="0.15">
      <c r="A76" s="5" t="s">
        <v>1316</v>
      </c>
      <c r="B76" s="5" t="s">
        <v>1715</v>
      </c>
      <c r="C76" s="5" t="b">
        <f t="shared" si="5"/>
        <v>1</v>
      </c>
      <c r="D76" s="5" t="s">
        <v>1716</v>
      </c>
      <c r="E76" s="5" t="s">
        <v>1717</v>
      </c>
      <c r="F76" s="5" t="s">
        <v>3041</v>
      </c>
      <c r="G76" s="5" t="b">
        <f t="shared" si="6"/>
        <v>1</v>
      </c>
      <c r="H76" s="35" t="s">
        <v>2124</v>
      </c>
      <c r="I76">
        <f t="shared" si="7"/>
        <v>7</v>
      </c>
      <c r="J76">
        <f t="shared" si="8"/>
        <v>4</v>
      </c>
      <c r="K76" s="5" t="s">
        <v>2479</v>
      </c>
      <c r="L76" s="5" t="s">
        <v>1509</v>
      </c>
      <c r="M76" s="5" t="s">
        <v>2516</v>
      </c>
    </row>
    <row r="77" spans="1:13" ht="12" x14ac:dyDescent="0.15">
      <c r="A77" s="5" t="s">
        <v>1317</v>
      </c>
      <c r="B77" s="5" t="s">
        <v>1718</v>
      </c>
      <c r="C77" s="5" t="b">
        <f t="shared" si="5"/>
        <v>1</v>
      </c>
      <c r="D77" s="5" t="s">
        <v>1719</v>
      </c>
      <c r="E77" s="5" t="s">
        <v>1720</v>
      </c>
      <c r="F77" s="5" t="s">
        <v>3042</v>
      </c>
      <c r="G77" s="5" t="b">
        <f t="shared" si="6"/>
        <v>1</v>
      </c>
      <c r="H77" s="35" t="s">
        <v>2125</v>
      </c>
      <c r="I77">
        <f t="shared" si="7"/>
        <v>7</v>
      </c>
      <c r="J77">
        <f t="shared" si="8"/>
        <v>4</v>
      </c>
      <c r="K77" s="5" t="s">
        <v>2453</v>
      </c>
    </row>
    <row r="78" spans="1:13" ht="12" x14ac:dyDescent="0.15">
      <c r="A78" s="5" t="s">
        <v>1318</v>
      </c>
      <c r="B78" s="5" t="s">
        <v>1721</v>
      </c>
      <c r="C78" s="5" t="b">
        <f t="shared" si="5"/>
        <v>1</v>
      </c>
      <c r="D78" s="5" t="s">
        <v>1722</v>
      </c>
      <c r="E78" s="5" t="s">
        <v>1723</v>
      </c>
      <c r="F78" s="5" t="s">
        <v>3043</v>
      </c>
      <c r="G78" s="5" t="b">
        <f t="shared" si="6"/>
        <v>1</v>
      </c>
      <c r="H78" s="35" t="s">
        <v>2126</v>
      </c>
      <c r="I78">
        <f t="shared" si="7"/>
        <v>6</v>
      </c>
      <c r="J78">
        <f t="shared" si="8"/>
        <v>5</v>
      </c>
      <c r="K78" s="5" t="s">
        <v>2380</v>
      </c>
      <c r="L78" s="5" t="s">
        <v>2957</v>
      </c>
      <c r="M78" s="5" t="s">
        <v>3622</v>
      </c>
    </row>
    <row r="79" spans="1:13" ht="12" x14ac:dyDescent="0.15">
      <c r="A79" s="5" t="s">
        <v>1319</v>
      </c>
      <c r="B79" s="5" t="s">
        <v>1724</v>
      </c>
      <c r="C79" s="5" t="b">
        <f t="shared" si="5"/>
        <v>1</v>
      </c>
      <c r="D79" s="5" t="s">
        <v>1725</v>
      </c>
      <c r="E79" s="5" t="s">
        <v>1726</v>
      </c>
      <c r="F79" s="5" t="s">
        <v>3044</v>
      </c>
      <c r="G79" s="5" t="b">
        <f t="shared" si="6"/>
        <v>1</v>
      </c>
      <c r="H79" s="35" t="s">
        <v>2262</v>
      </c>
      <c r="I79">
        <f t="shared" si="7"/>
        <v>10</v>
      </c>
      <c r="J79">
        <f t="shared" si="8"/>
        <v>5</v>
      </c>
      <c r="K79" s="5" t="s">
        <v>2414</v>
      </c>
    </row>
    <row r="80" spans="1:13" ht="12" x14ac:dyDescent="0.15">
      <c r="A80" s="5" t="s">
        <v>1320</v>
      </c>
      <c r="B80" s="5" t="s">
        <v>1727</v>
      </c>
      <c r="C80" s="5" t="b">
        <f t="shared" si="5"/>
        <v>1</v>
      </c>
      <c r="D80" s="5" t="s">
        <v>1728</v>
      </c>
      <c r="E80" s="5" t="s">
        <v>1729</v>
      </c>
      <c r="F80" s="5" t="s">
        <v>3045</v>
      </c>
      <c r="G80" s="5" t="b">
        <f t="shared" si="6"/>
        <v>1</v>
      </c>
      <c r="H80" s="35" t="s">
        <v>2127</v>
      </c>
      <c r="I80">
        <f t="shared" si="7"/>
        <v>7</v>
      </c>
      <c r="J80">
        <f t="shared" si="8"/>
        <v>4</v>
      </c>
      <c r="K80" s="5" t="s">
        <v>2419</v>
      </c>
      <c r="L80" s="6"/>
      <c r="M80" s="5"/>
    </row>
    <row r="81" spans="1:13" ht="12" x14ac:dyDescent="0.15">
      <c r="A81" s="5" t="s">
        <v>1321</v>
      </c>
      <c r="B81" s="5" t="s">
        <v>1730</v>
      </c>
      <c r="C81" s="5" t="b">
        <f t="shared" si="5"/>
        <v>1</v>
      </c>
      <c r="D81" s="5" t="s">
        <v>1731</v>
      </c>
      <c r="E81" s="5" t="s">
        <v>1732</v>
      </c>
      <c r="F81" s="5" t="s">
        <v>3046</v>
      </c>
      <c r="G81" s="5" t="b">
        <f t="shared" si="6"/>
        <v>1</v>
      </c>
      <c r="H81" s="35" t="s">
        <v>2089</v>
      </c>
      <c r="I81">
        <f t="shared" si="7"/>
        <v>6</v>
      </c>
      <c r="J81">
        <f t="shared" si="8"/>
        <v>3</v>
      </c>
      <c r="K81" s="5" t="s">
        <v>2467</v>
      </c>
    </row>
    <row r="82" spans="1:13" ht="12" x14ac:dyDescent="0.15">
      <c r="A82" s="5" t="s">
        <v>1322</v>
      </c>
      <c r="B82" s="5" t="s">
        <v>1733</v>
      </c>
      <c r="C82" s="5" t="b">
        <f t="shared" si="5"/>
        <v>1</v>
      </c>
      <c r="D82" s="5" t="s">
        <v>1734</v>
      </c>
      <c r="E82" s="5" t="s">
        <v>1735</v>
      </c>
      <c r="F82" s="5" t="s">
        <v>3047</v>
      </c>
      <c r="G82" s="5" t="b">
        <f t="shared" si="6"/>
        <v>1</v>
      </c>
      <c r="H82" s="35" t="s">
        <v>2263</v>
      </c>
      <c r="I82">
        <f t="shared" si="7"/>
        <v>11</v>
      </c>
      <c r="J82">
        <f t="shared" si="8"/>
        <v>5</v>
      </c>
      <c r="K82" s="5" t="s">
        <v>2396</v>
      </c>
    </row>
    <row r="83" spans="1:13" ht="12" x14ac:dyDescent="0.15">
      <c r="A83" s="5" t="s">
        <v>1323</v>
      </c>
      <c r="B83" s="5" t="s">
        <v>1736</v>
      </c>
      <c r="C83" s="5" t="b">
        <f t="shared" si="5"/>
        <v>1</v>
      </c>
      <c r="D83" s="5" t="s">
        <v>1737</v>
      </c>
      <c r="E83" s="5" t="s">
        <v>1738</v>
      </c>
      <c r="F83" s="5" t="s">
        <v>3048</v>
      </c>
      <c r="G83" s="5" t="b">
        <f t="shared" si="6"/>
        <v>1</v>
      </c>
      <c r="H83" s="35" t="s">
        <v>2101</v>
      </c>
      <c r="I83">
        <f t="shared" si="7"/>
        <v>5</v>
      </c>
      <c r="J83">
        <f t="shared" si="8"/>
        <v>3</v>
      </c>
      <c r="K83" s="5" t="s">
        <v>2493</v>
      </c>
    </row>
    <row r="84" spans="1:13" ht="12" x14ac:dyDescent="0.15">
      <c r="A84" s="5" t="s">
        <v>1324</v>
      </c>
      <c r="B84" s="5" t="s">
        <v>1739</v>
      </c>
      <c r="C84" s="5" t="b">
        <f t="shared" si="5"/>
        <v>1</v>
      </c>
      <c r="D84" s="5" t="s">
        <v>1740</v>
      </c>
      <c r="E84" s="5" t="s">
        <v>1741</v>
      </c>
      <c r="F84" s="5" t="s">
        <v>3049</v>
      </c>
      <c r="G84" s="5" t="b">
        <f t="shared" si="6"/>
        <v>1</v>
      </c>
      <c r="H84" s="35" t="s">
        <v>2128</v>
      </c>
      <c r="I84">
        <f t="shared" si="7"/>
        <v>7</v>
      </c>
      <c r="J84">
        <f t="shared" si="8"/>
        <v>4</v>
      </c>
      <c r="K84" s="5" t="s">
        <v>2389</v>
      </c>
      <c r="L84" s="5" t="s">
        <v>1636</v>
      </c>
      <c r="M84" s="5" t="s">
        <v>2378</v>
      </c>
    </row>
    <row r="85" spans="1:13" ht="12" x14ac:dyDescent="0.15">
      <c r="A85" s="5" t="s">
        <v>1325</v>
      </c>
      <c r="B85" s="5" t="s">
        <v>1742</v>
      </c>
      <c r="C85" s="5" t="b">
        <f t="shared" si="5"/>
        <v>1</v>
      </c>
      <c r="D85" s="5" t="s">
        <v>1743</v>
      </c>
      <c r="E85" s="5" t="s">
        <v>1744</v>
      </c>
      <c r="F85" s="5" t="s">
        <v>3050</v>
      </c>
      <c r="G85" s="5" t="b">
        <f t="shared" si="6"/>
        <v>1</v>
      </c>
      <c r="H85" s="35" t="s">
        <v>2166</v>
      </c>
      <c r="I85">
        <f t="shared" si="7"/>
        <v>6</v>
      </c>
      <c r="J85">
        <f t="shared" si="8"/>
        <v>3</v>
      </c>
      <c r="K85" s="5" t="s">
        <v>2456</v>
      </c>
    </row>
    <row r="86" spans="1:13" ht="12" x14ac:dyDescent="0.15">
      <c r="A86" s="5" t="s">
        <v>1326</v>
      </c>
      <c r="B86" s="5" t="s">
        <v>1745</v>
      </c>
      <c r="C86" s="5" t="b">
        <f t="shared" si="5"/>
        <v>1</v>
      </c>
      <c r="D86" s="5" t="s">
        <v>1746</v>
      </c>
      <c r="E86" s="5" t="s">
        <v>1747</v>
      </c>
      <c r="F86" s="5" t="s">
        <v>3051</v>
      </c>
      <c r="G86" s="5" t="b">
        <f t="shared" si="6"/>
        <v>1</v>
      </c>
      <c r="H86" s="35" t="s">
        <v>2264</v>
      </c>
      <c r="I86">
        <f t="shared" si="7"/>
        <v>9</v>
      </c>
      <c r="J86">
        <f t="shared" si="8"/>
        <v>5</v>
      </c>
      <c r="K86" s="5" t="s">
        <v>2393</v>
      </c>
      <c r="L86" s="5" t="s">
        <v>2070</v>
      </c>
      <c r="M86" s="5" t="s">
        <v>2392</v>
      </c>
    </row>
    <row r="87" spans="1:13" ht="12" x14ac:dyDescent="0.15">
      <c r="A87" s="5" t="s">
        <v>1327</v>
      </c>
      <c r="B87" s="5" t="s">
        <v>1748</v>
      </c>
      <c r="C87" s="5" t="b">
        <f t="shared" si="5"/>
        <v>1</v>
      </c>
      <c r="D87" s="5" t="s">
        <v>1749</v>
      </c>
      <c r="E87" s="5" t="s">
        <v>2012</v>
      </c>
      <c r="F87" s="5" t="s">
        <v>3052</v>
      </c>
      <c r="G87" s="5" t="b">
        <f t="shared" si="6"/>
        <v>1</v>
      </c>
      <c r="H87" s="35" t="s">
        <v>2129</v>
      </c>
      <c r="I87">
        <f t="shared" si="7"/>
        <v>7</v>
      </c>
      <c r="J87">
        <f t="shared" si="8"/>
        <v>4</v>
      </c>
      <c r="K87" s="5" t="s">
        <v>2463</v>
      </c>
    </row>
    <row r="88" spans="1:13" ht="12" x14ac:dyDescent="0.15">
      <c r="A88" s="5" t="s">
        <v>1328</v>
      </c>
      <c r="B88" s="5" t="s">
        <v>1750</v>
      </c>
      <c r="C88" s="5" t="b">
        <f t="shared" si="5"/>
        <v>1</v>
      </c>
      <c r="D88" s="5" t="s">
        <v>1751</v>
      </c>
      <c r="E88" s="5" t="s">
        <v>1752</v>
      </c>
      <c r="F88" s="5" t="s">
        <v>3053</v>
      </c>
      <c r="G88" s="5" t="b">
        <f t="shared" si="6"/>
        <v>1</v>
      </c>
      <c r="H88" s="35" t="s">
        <v>2096</v>
      </c>
      <c r="I88">
        <f t="shared" si="7"/>
        <v>8</v>
      </c>
      <c r="J88">
        <f t="shared" si="8"/>
        <v>5</v>
      </c>
      <c r="K88" s="5" t="s">
        <v>2355</v>
      </c>
    </row>
    <row r="89" spans="1:13" ht="12" x14ac:dyDescent="0.15">
      <c r="A89" s="5" t="s">
        <v>1329</v>
      </c>
      <c r="B89" s="5" t="s">
        <v>1753</v>
      </c>
      <c r="C89" s="5" t="b">
        <f t="shared" si="5"/>
        <v>1</v>
      </c>
      <c r="D89" s="5" t="s">
        <v>1754</v>
      </c>
      <c r="E89" s="5" t="s">
        <v>1755</v>
      </c>
      <c r="F89" s="5" t="s">
        <v>3054</v>
      </c>
      <c r="G89" s="5" t="b">
        <f t="shared" si="6"/>
        <v>1</v>
      </c>
      <c r="H89" s="35" t="s">
        <v>2130</v>
      </c>
      <c r="I89">
        <f t="shared" si="7"/>
        <v>7</v>
      </c>
      <c r="J89">
        <f t="shared" si="8"/>
        <v>4</v>
      </c>
      <c r="K89" s="5" t="s">
        <v>2432</v>
      </c>
      <c r="L89" s="6"/>
      <c r="M89" s="5"/>
    </row>
    <row r="90" spans="1:13" ht="12" x14ac:dyDescent="0.15">
      <c r="A90" s="5" t="s">
        <v>1330</v>
      </c>
      <c r="B90" s="5" t="s">
        <v>1756</v>
      </c>
      <c r="C90" s="5" t="b">
        <f t="shared" si="5"/>
        <v>1</v>
      </c>
      <c r="D90" s="5" t="s">
        <v>1757</v>
      </c>
      <c r="E90" s="5" t="s">
        <v>2551</v>
      </c>
      <c r="F90" s="5" t="s">
        <v>3055</v>
      </c>
      <c r="G90" s="5" t="b">
        <f t="shared" si="6"/>
        <v>1</v>
      </c>
      <c r="H90" s="35" t="s">
        <v>2167</v>
      </c>
      <c r="I90">
        <f t="shared" si="7"/>
        <v>8</v>
      </c>
      <c r="J90">
        <f t="shared" si="8"/>
        <v>4</v>
      </c>
      <c r="K90" s="5" t="s">
        <v>2492</v>
      </c>
      <c r="L90" s="6"/>
      <c r="M90" s="5"/>
    </row>
    <row r="91" spans="1:13" ht="12" x14ac:dyDescent="0.15">
      <c r="A91" s="5" t="s">
        <v>1331</v>
      </c>
      <c r="B91" s="5" t="s">
        <v>1758</v>
      </c>
      <c r="C91" s="5" t="b">
        <f t="shared" si="5"/>
        <v>1</v>
      </c>
      <c r="D91" s="5" t="s">
        <v>1759</v>
      </c>
      <c r="E91" s="5" t="s">
        <v>1760</v>
      </c>
      <c r="F91" s="5" t="s">
        <v>3056</v>
      </c>
      <c r="G91" s="5" t="b">
        <f t="shared" si="6"/>
        <v>1</v>
      </c>
      <c r="H91" s="35" t="s">
        <v>2168</v>
      </c>
      <c r="I91">
        <f t="shared" si="7"/>
        <v>9</v>
      </c>
      <c r="J91">
        <f t="shared" si="8"/>
        <v>5</v>
      </c>
      <c r="K91" s="5" t="s">
        <v>2411</v>
      </c>
    </row>
    <row r="92" spans="1:13" ht="12" x14ac:dyDescent="0.15">
      <c r="A92" s="5" t="s">
        <v>1332</v>
      </c>
      <c r="B92" s="5" t="s">
        <v>1761</v>
      </c>
      <c r="C92" s="5" t="b">
        <f t="shared" si="5"/>
        <v>1</v>
      </c>
      <c r="D92" s="5" t="s">
        <v>1762</v>
      </c>
      <c r="E92" s="5" t="s">
        <v>1763</v>
      </c>
      <c r="F92" s="5" t="s">
        <v>3057</v>
      </c>
      <c r="G92" s="5" t="b">
        <f t="shared" si="6"/>
        <v>1</v>
      </c>
      <c r="H92" s="35" t="s">
        <v>2131</v>
      </c>
      <c r="I92">
        <f t="shared" si="7"/>
        <v>7</v>
      </c>
      <c r="J92">
        <f t="shared" si="8"/>
        <v>4</v>
      </c>
      <c r="K92" s="5" t="s">
        <v>2407</v>
      </c>
    </row>
    <row r="93" spans="1:13" ht="12" x14ac:dyDescent="0.15">
      <c r="A93" s="5" t="s">
        <v>1333</v>
      </c>
      <c r="B93" s="5" t="s">
        <v>1764</v>
      </c>
      <c r="C93" s="5" t="b">
        <f t="shared" si="5"/>
        <v>1</v>
      </c>
      <c r="D93" s="5" t="s">
        <v>1765</v>
      </c>
      <c r="E93" s="5" t="s">
        <v>1766</v>
      </c>
      <c r="F93" s="5" t="s">
        <v>3058</v>
      </c>
      <c r="G93" s="5" t="b">
        <f t="shared" si="6"/>
        <v>1</v>
      </c>
      <c r="H93" s="35" t="s">
        <v>2265</v>
      </c>
      <c r="I93">
        <f t="shared" si="7"/>
        <v>12</v>
      </c>
      <c r="J93">
        <f t="shared" si="8"/>
        <v>7</v>
      </c>
      <c r="K93" s="5" t="s">
        <v>2422</v>
      </c>
      <c r="M93" s="5"/>
    </row>
    <row r="94" spans="1:13" ht="12" x14ac:dyDescent="0.15">
      <c r="A94" s="5" t="s">
        <v>1334</v>
      </c>
      <c r="B94" s="5" t="s">
        <v>1767</v>
      </c>
      <c r="C94" s="5" t="b">
        <f t="shared" si="5"/>
        <v>1</v>
      </c>
      <c r="D94" s="5" t="s">
        <v>1768</v>
      </c>
      <c r="E94" s="5" t="s">
        <v>1769</v>
      </c>
      <c r="F94" s="5" t="s">
        <v>3059</v>
      </c>
      <c r="G94" s="5" t="b">
        <f t="shared" si="6"/>
        <v>1</v>
      </c>
      <c r="H94" s="35" t="s">
        <v>2266</v>
      </c>
      <c r="I94">
        <f t="shared" si="7"/>
        <v>9</v>
      </c>
      <c r="J94">
        <f t="shared" si="8"/>
        <v>5</v>
      </c>
      <c r="K94" s="5" t="s">
        <v>2460</v>
      </c>
    </row>
    <row r="95" spans="1:13" ht="12" x14ac:dyDescent="0.15">
      <c r="A95" s="5" t="s">
        <v>1335</v>
      </c>
      <c r="B95" s="5" t="s">
        <v>1770</v>
      </c>
      <c r="C95" s="5" t="b">
        <f t="shared" si="5"/>
        <v>1</v>
      </c>
      <c r="D95" s="5" t="s">
        <v>1771</v>
      </c>
      <c r="E95" s="5" t="s">
        <v>1772</v>
      </c>
      <c r="F95" s="5" t="s">
        <v>3060</v>
      </c>
      <c r="G95" s="5" t="b">
        <f t="shared" si="6"/>
        <v>1</v>
      </c>
      <c r="H95" s="35" t="s">
        <v>2169</v>
      </c>
      <c r="I95">
        <f t="shared" si="7"/>
        <v>9</v>
      </c>
      <c r="J95">
        <f t="shared" si="8"/>
        <v>5</v>
      </c>
      <c r="K95" s="5" t="s">
        <v>2362</v>
      </c>
    </row>
    <row r="96" spans="1:13" ht="12" x14ac:dyDescent="0.15">
      <c r="A96" s="5" t="s">
        <v>1336</v>
      </c>
      <c r="B96" s="5" t="s">
        <v>1773</v>
      </c>
      <c r="C96" s="5" t="b">
        <f t="shared" si="5"/>
        <v>1</v>
      </c>
      <c r="D96" s="5" t="s">
        <v>1774</v>
      </c>
      <c r="E96" s="5" t="s">
        <v>1775</v>
      </c>
      <c r="F96" s="5" t="s">
        <v>3061</v>
      </c>
      <c r="G96" s="5" t="b">
        <f t="shared" si="6"/>
        <v>1</v>
      </c>
      <c r="H96" s="35" t="s">
        <v>2267</v>
      </c>
      <c r="I96">
        <f t="shared" si="7"/>
        <v>10</v>
      </c>
      <c r="J96">
        <f t="shared" si="8"/>
        <v>6</v>
      </c>
      <c r="K96" s="5" t="s">
        <v>2402</v>
      </c>
    </row>
    <row r="97" spans="1:13" ht="12" x14ac:dyDescent="0.15">
      <c r="A97" s="5" t="s">
        <v>1337</v>
      </c>
      <c r="B97" s="5" t="s">
        <v>1776</v>
      </c>
      <c r="C97" s="5" t="b">
        <f t="shared" si="5"/>
        <v>1</v>
      </c>
      <c r="D97" s="5" t="s">
        <v>1777</v>
      </c>
      <c r="E97" s="5" t="s">
        <v>1778</v>
      </c>
      <c r="F97" s="5" t="s">
        <v>3062</v>
      </c>
      <c r="G97" s="5" t="b">
        <f t="shared" si="6"/>
        <v>1</v>
      </c>
      <c r="H97" s="35" t="s">
        <v>2268</v>
      </c>
      <c r="I97">
        <f t="shared" si="7"/>
        <v>12</v>
      </c>
      <c r="J97">
        <f t="shared" si="8"/>
        <v>7</v>
      </c>
      <c r="K97" s="5" t="s">
        <v>2544</v>
      </c>
    </row>
    <row r="98" spans="1:13" ht="12" x14ac:dyDescent="0.15">
      <c r="A98" s="5" t="s">
        <v>1338</v>
      </c>
      <c r="B98" s="5" t="s">
        <v>1779</v>
      </c>
      <c r="C98" s="5" t="b">
        <f t="shared" si="5"/>
        <v>1</v>
      </c>
      <c r="D98" s="5" t="s">
        <v>1780</v>
      </c>
      <c r="E98" s="5" t="s">
        <v>1781</v>
      </c>
      <c r="F98" s="5" t="s">
        <v>3063</v>
      </c>
      <c r="G98" s="5" t="b">
        <f t="shared" si="6"/>
        <v>1</v>
      </c>
      <c r="H98" s="35" t="s">
        <v>2132</v>
      </c>
      <c r="I98">
        <f t="shared" si="7"/>
        <v>7</v>
      </c>
      <c r="J98">
        <f t="shared" si="8"/>
        <v>4</v>
      </c>
      <c r="K98" s="5" t="s">
        <v>2522</v>
      </c>
      <c r="L98" s="5" t="s">
        <v>1677</v>
      </c>
      <c r="M98" s="5" t="s">
        <v>2523</v>
      </c>
    </row>
    <row r="99" spans="1:13" ht="12" x14ac:dyDescent="0.15">
      <c r="A99" s="5" t="s">
        <v>1339</v>
      </c>
      <c r="B99" s="5" t="s">
        <v>1782</v>
      </c>
      <c r="C99" s="5" t="b">
        <f t="shared" si="5"/>
        <v>1</v>
      </c>
      <c r="D99" s="5" t="s">
        <v>1784</v>
      </c>
      <c r="E99" s="5" t="s">
        <v>1785</v>
      </c>
      <c r="F99" s="5" t="s">
        <v>3064</v>
      </c>
      <c r="G99" s="5" t="b">
        <f t="shared" si="6"/>
        <v>1</v>
      </c>
      <c r="H99" s="35" t="s">
        <v>2229</v>
      </c>
      <c r="I99">
        <f t="shared" si="7"/>
        <v>6</v>
      </c>
      <c r="J99">
        <f t="shared" si="8"/>
        <v>4</v>
      </c>
      <c r="K99" s="5" t="s">
        <v>2500</v>
      </c>
      <c r="M99" s="5" t="s">
        <v>1783</v>
      </c>
    </row>
    <row r="100" spans="1:13" ht="12" x14ac:dyDescent="0.15">
      <c r="A100" s="5" t="s">
        <v>1340</v>
      </c>
      <c r="B100" s="5" t="s">
        <v>1786</v>
      </c>
      <c r="C100" s="5" t="b">
        <f t="shared" si="5"/>
        <v>1</v>
      </c>
      <c r="D100" s="5" t="s">
        <v>1787</v>
      </c>
      <c r="E100" s="5" t="s">
        <v>1788</v>
      </c>
      <c r="F100" s="5" t="s">
        <v>3065</v>
      </c>
      <c r="G100" s="5" t="b">
        <f t="shared" si="6"/>
        <v>1</v>
      </c>
      <c r="H100" s="35" t="s">
        <v>2170</v>
      </c>
      <c r="I100">
        <f t="shared" si="7"/>
        <v>10</v>
      </c>
      <c r="J100">
        <f t="shared" si="8"/>
        <v>6</v>
      </c>
      <c r="K100" s="5" t="s">
        <v>2426</v>
      </c>
      <c r="M100" s="5"/>
    </row>
    <row r="101" spans="1:13" ht="12" x14ac:dyDescent="0.15">
      <c r="A101" s="5" t="s">
        <v>1341</v>
      </c>
      <c r="B101" s="5" t="s">
        <v>1789</v>
      </c>
      <c r="C101" s="5" t="b">
        <f t="shared" si="5"/>
        <v>1</v>
      </c>
      <c r="D101" s="5" t="s">
        <v>1790</v>
      </c>
      <c r="E101" s="5" t="s">
        <v>2550</v>
      </c>
      <c r="F101" s="5" t="s">
        <v>3066</v>
      </c>
      <c r="G101" s="5" t="b">
        <f t="shared" si="6"/>
        <v>1</v>
      </c>
      <c r="H101" s="35" t="s">
        <v>2107</v>
      </c>
      <c r="I101">
        <f t="shared" si="7"/>
        <v>10</v>
      </c>
      <c r="J101">
        <f t="shared" si="8"/>
        <v>6</v>
      </c>
      <c r="K101" s="5" t="s">
        <v>2371</v>
      </c>
    </row>
    <row r="102" spans="1:13" ht="12" x14ac:dyDescent="0.15">
      <c r="A102" s="5" t="s">
        <v>1342</v>
      </c>
      <c r="B102" s="5" t="s">
        <v>1791</v>
      </c>
      <c r="C102" s="5" t="b">
        <f t="shared" si="5"/>
        <v>1</v>
      </c>
      <c r="D102" s="5" t="s">
        <v>1792</v>
      </c>
      <c r="E102" s="5" t="s">
        <v>1793</v>
      </c>
      <c r="F102" s="5" t="s">
        <v>3067</v>
      </c>
      <c r="G102" s="5" t="b">
        <f t="shared" si="6"/>
        <v>1</v>
      </c>
      <c r="H102" s="35" t="s">
        <v>2269</v>
      </c>
      <c r="I102">
        <f t="shared" si="7"/>
        <v>14</v>
      </c>
      <c r="J102">
        <f t="shared" si="8"/>
        <v>7</v>
      </c>
      <c r="K102" s="5" t="s">
        <v>2437</v>
      </c>
      <c r="L102" s="5" t="s">
        <v>3382</v>
      </c>
      <c r="M102" s="5" t="s">
        <v>2437</v>
      </c>
    </row>
    <row r="103" spans="1:13" ht="12" x14ac:dyDescent="0.15">
      <c r="A103" s="5" t="s">
        <v>1343</v>
      </c>
      <c r="B103" s="5" t="s">
        <v>1794</v>
      </c>
      <c r="C103" s="5" t="b">
        <f t="shared" si="5"/>
        <v>1</v>
      </c>
      <c r="D103" s="5" t="s">
        <v>1795</v>
      </c>
      <c r="E103" s="5" t="s">
        <v>1796</v>
      </c>
      <c r="F103" s="5" t="s">
        <v>3068</v>
      </c>
      <c r="G103" s="5" t="b">
        <f t="shared" si="6"/>
        <v>1</v>
      </c>
      <c r="H103" s="35" t="s">
        <v>2108</v>
      </c>
      <c r="I103">
        <f t="shared" si="7"/>
        <v>10</v>
      </c>
      <c r="J103">
        <f t="shared" si="8"/>
        <v>6</v>
      </c>
      <c r="K103" s="5" t="s">
        <v>2349</v>
      </c>
      <c r="L103" s="5" t="s">
        <v>3379</v>
      </c>
      <c r="M103" s="5" t="s">
        <v>3480</v>
      </c>
    </row>
    <row r="104" spans="1:13" ht="12" x14ac:dyDescent="0.15">
      <c r="A104" s="5" t="s">
        <v>1344</v>
      </c>
      <c r="B104" s="5" t="s">
        <v>1797</v>
      </c>
      <c r="C104" s="5" t="b">
        <f t="shared" si="5"/>
        <v>1</v>
      </c>
      <c r="D104" s="5" t="s">
        <v>1798</v>
      </c>
      <c r="E104" s="5" t="s">
        <v>1799</v>
      </c>
      <c r="F104" s="5" t="s">
        <v>3069</v>
      </c>
      <c r="G104" s="5" t="b">
        <f t="shared" si="6"/>
        <v>1</v>
      </c>
      <c r="H104" s="35" t="s">
        <v>2171</v>
      </c>
      <c r="I104">
        <f t="shared" si="7"/>
        <v>10</v>
      </c>
      <c r="J104">
        <f t="shared" si="8"/>
        <v>6</v>
      </c>
      <c r="K104" s="5" t="s">
        <v>2370</v>
      </c>
    </row>
    <row r="105" spans="1:13" ht="12" x14ac:dyDescent="0.15">
      <c r="A105" s="5" t="s">
        <v>1345</v>
      </c>
      <c r="B105" s="5" t="s">
        <v>1800</v>
      </c>
      <c r="C105" s="5" t="b">
        <f t="shared" si="5"/>
        <v>1</v>
      </c>
      <c r="D105" s="5" t="s">
        <v>1801</v>
      </c>
      <c r="E105" s="5" t="s">
        <v>1802</v>
      </c>
      <c r="F105" s="5" t="s">
        <v>3070</v>
      </c>
      <c r="G105" s="5" t="b">
        <f t="shared" si="6"/>
        <v>1</v>
      </c>
      <c r="H105" s="35" t="s">
        <v>2133</v>
      </c>
      <c r="I105">
        <f t="shared" si="7"/>
        <v>7</v>
      </c>
      <c r="J105">
        <f t="shared" si="8"/>
        <v>4</v>
      </c>
      <c r="K105" s="5" t="s">
        <v>2364</v>
      </c>
    </row>
    <row r="106" spans="1:13" ht="12" x14ac:dyDescent="0.15">
      <c r="A106" s="5" t="s">
        <v>1346</v>
      </c>
      <c r="B106" s="5" t="s">
        <v>1803</v>
      </c>
      <c r="C106" s="5" t="b">
        <f t="shared" si="5"/>
        <v>1</v>
      </c>
      <c r="D106" s="5" t="s">
        <v>1804</v>
      </c>
      <c r="E106" s="5" t="s">
        <v>1805</v>
      </c>
      <c r="F106" s="5" t="s">
        <v>3071</v>
      </c>
      <c r="G106" s="5" t="b">
        <f t="shared" si="6"/>
        <v>1</v>
      </c>
      <c r="H106" s="35" t="s">
        <v>2090</v>
      </c>
      <c r="I106">
        <f t="shared" si="7"/>
        <v>5</v>
      </c>
      <c r="J106">
        <f t="shared" si="8"/>
        <v>3</v>
      </c>
      <c r="K106" s="5" t="s">
        <v>2508</v>
      </c>
    </row>
    <row r="107" spans="1:13" ht="12" x14ac:dyDescent="0.15">
      <c r="A107" s="5" t="s">
        <v>1347</v>
      </c>
      <c r="B107" s="5" t="s">
        <v>1806</v>
      </c>
      <c r="C107" s="5" t="b">
        <f t="shared" si="5"/>
        <v>1</v>
      </c>
      <c r="D107" s="5" t="s">
        <v>1807</v>
      </c>
      <c r="E107" s="5" t="s">
        <v>1808</v>
      </c>
      <c r="F107" s="5" t="s">
        <v>3072</v>
      </c>
      <c r="G107" s="5" t="b">
        <f t="shared" si="6"/>
        <v>1</v>
      </c>
      <c r="H107" s="35" t="s">
        <v>2102</v>
      </c>
      <c r="I107">
        <f t="shared" si="7"/>
        <v>7</v>
      </c>
      <c r="J107">
        <f t="shared" si="8"/>
        <v>4</v>
      </c>
      <c r="K107" s="5" t="s">
        <v>2494</v>
      </c>
      <c r="M107" s="5"/>
    </row>
    <row r="108" spans="1:13" ht="12" x14ac:dyDescent="0.15">
      <c r="A108" s="5" t="s">
        <v>1348</v>
      </c>
      <c r="B108" s="5" t="s">
        <v>1809</v>
      </c>
      <c r="C108" s="5" t="b">
        <f t="shared" si="5"/>
        <v>1</v>
      </c>
      <c r="D108" s="5" t="s">
        <v>1810</v>
      </c>
      <c r="E108" s="5" t="s">
        <v>1811</v>
      </c>
      <c r="F108" s="5" t="s">
        <v>3073</v>
      </c>
      <c r="G108" s="5" t="b">
        <f t="shared" si="6"/>
        <v>1</v>
      </c>
      <c r="H108" s="35" t="s">
        <v>2172</v>
      </c>
      <c r="I108">
        <f t="shared" si="7"/>
        <v>10</v>
      </c>
      <c r="J108">
        <f t="shared" si="8"/>
        <v>6</v>
      </c>
      <c r="K108" s="5" t="s">
        <v>2511</v>
      </c>
    </row>
    <row r="109" spans="1:13" ht="12" x14ac:dyDescent="0.15">
      <c r="A109" s="5" t="s">
        <v>1349</v>
      </c>
      <c r="B109" s="5" t="s">
        <v>1812</v>
      </c>
      <c r="C109" s="5" t="b">
        <f t="shared" si="5"/>
        <v>1</v>
      </c>
      <c r="D109" s="5" t="s">
        <v>1813</v>
      </c>
      <c r="E109" s="33" t="s">
        <v>1814</v>
      </c>
      <c r="F109" s="5" t="s">
        <v>3074</v>
      </c>
      <c r="G109" s="5" t="b">
        <f t="shared" si="6"/>
        <v>1</v>
      </c>
      <c r="H109" s="35" t="s">
        <v>2173</v>
      </c>
      <c r="I109">
        <f t="shared" si="7"/>
        <v>8</v>
      </c>
      <c r="J109">
        <f t="shared" si="8"/>
        <v>4</v>
      </c>
      <c r="K109" s="5" t="s">
        <v>2451</v>
      </c>
      <c r="L109" s="5" t="s">
        <v>3380</v>
      </c>
      <c r="M109" s="5" t="s">
        <v>3468</v>
      </c>
    </row>
    <row r="110" spans="1:13" ht="12" x14ac:dyDescent="0.15">
      <c r="A110" s="5" t="s">
        <v>1350</v>
      </c>
      <c r="B110" s="5" t="s">
        <v>1815</v>
      </c>
      <c r="C110" s="5" t="b">
        <f t="shared" si="5"/>
        <v>1</v>
      </c>
      <c r="D110" s="5" t="s">
        <v>1816</v>
      </c>
      <c r="E110" s="5" t="s">
        <v>1817</v>
      </c>
      <c r="F110" s="5" t="s">
        <v>3075</v>
      </c>
      <c r="G110" s="5" t="b">
        <f t="shared" si="6"/>
        <v>1</v>
      </c>
      <c r="H110" s="35" t="s">
        <v>2174</v>
      </c>
      <c r="I110">
        <f t="shared" si="7"/>
        <v>10</v>
      </c>
      <c r="J110">
        <f t="shared" si="8"/>
        <v>6</v>
      </c>
      <c r="K110" s="5" t="s">
        <v>2459</v>
      </c>
      <c r="M110" s="5"/>
    </row>
    <row r="111" spans="1:13" ht="12" x14ac:dyDescent="0.15">
      <c r="A111" s="5" t="s">
        <v>1351</v>
      </c>
      <c r="B111" s="5" t="s">
        <v>1818</v>
      </c>
      <c r="C111" s="5" t="b">
        <f t="shared" si="5"/>
        <v>1</v>
      </c>
      <c r="D111" s="5" t="s">
        <v>1819</v>
      </c>
      <c r="E111" s="5" t="s">
        <v>1820</v>
      </c>
      <c r="F111" s="5" t="s">
        <v>3076</v>
      </c>
      <c r="G111" s="5" t="b">
        <f t="shared" si="6"/>
        <v>1</v>
      </c>
      <c r="H111" s="35" t="s">
        <v>2097</v>
      </c>
      <c r="I111">
        <f t="shared" si="7"/>
        <v>8</v>
      </c>
      <c r="J111">
        <f t="shared" si="8"/>
        <v>4</v>
      </c>
      <c r="K111" s="5" t="s">
        <v>2477</v>
      </c>
    </row>
    <row r="112" spans="1:13" ht="12" x14ac:dyDescent="0.15">
      <c r="A112" s="5" t="s">
        <v>1352</v>
      </c>
      <c r="B112" s="5" t="s">
        <v>1821</v>
      </c>
      <c r="C112" s="5" t="b">
        <f t="shared" si="5"/>
        <v>1</v>
      </c>
      <c r="D112" s="5" t="s">
        <v>1822</v>
      </c>
      <c r="E112" s="5" t="s">
        <v>1823</v>
      </c>
      <c r="F112" s="5" t="s">
        <v>3077</v>
      </c>
      <c r="G112" s="5" t="b">
        <f t="shared" si="6"/>
        <v>1</v>
      </c>
      <c r="H112" s="35" t="s">
        <v>2270</v>
      </c>
      <c r="I112">
        <f t="shared" si="7"/>
        <v>9</v>
      </c>
      <c r="J112">
        <f t="shared" si="8"/>
        <v>4</v>
      </c>
      <c r="K112" s="5" t="s">
        <v>2486</v>
      </c>
    </row>
    <row r="113" spans="1:15" ht="12" x14ac:dyDescent="0.15">
      <c r="A113" s="5" t="s">
        <v>1353</v>
      </c>
      <c r="B113" s="5" t="s">
        <v>1824</v>
      </c>
      <c r="C113" s="5" t="b">
        <f t="shared" si="5"/>
        <v>1</v>
      </c>
      <c r="D113" s="5" t="s">
        <v>1825</v>
      </c>
      <c r="E113" s="5" t="s">
        <v>1826</v>
      </c>
      <c r="F113" s="5" t="s">
        <v>3078</v>
      </c>
      <c r="G113" s="5" t="b">
        <f t="shared" si="6"/>
        <v>1</v>
      </c>
      <c r="H113" s="35" t="s">
        <v>2175</v>
      </c>
      <c r="I113">
        <f t="shared" si="7"/>
        <v>10</v>
      </c>
      <c r="J113">
        <f t="shared" si="8"/>
        <v>6</v>
      </c>
      <c r="K113" s="5" t="s">
        <v>2521</v>
      </c>
    </row>
    <row r="114" spans="1:15" ht="12" x14ac:dyDescent="0.15">
      <c r="A114" s="5" t="s">
        <v>1354</v>
      </c>
      <c r="B114" s="5" t="s">
        <v>1827</v>
      </c>
      <c r="C114" s="5" t="b">
        <f t="shared" si="5"/>
        <v>1</v>
      </c>
      <c r="D114" s="5" t="s">
        <v>1828</v>
      </c>
      <c r="E114" s="5" t="s">
        <v>1829</v>
      </c>
      <c r="F114" s="5" t="s">
        <v>3079</v>
      </c>
      <c r="G114" s="5" t="b">
        <f t="shared" si="6"/>
        <v>1</v>
      </c>
      <c r="H114" s="35" t="s">
        <v>2103</v>
      </c>
      <c r="I114">
        <f t="shared" si="7"/>
        <v>8</v>
      </c>
      <c r="J114">
        <f t="shared" si="8"/>
        <v>4</v>
      </c>
      <c r="K114" s="5" t="s">
        <v>2354</v>
      </c>
    </row>
    <row r="115" spans="1:15" ht="12" x14ac:dyDescent="0.15">
      <c r="A115" s="5" t="s">
        <v>1355</v>
      </c>
      <c r="B115" s="5" t="s">
        <v>1830</v>
      </c>
      <c r="C115" s="5" t="b">
        <f t="shared" si="5"/>
        <v>1</v>
      </c>
      <c r="D115" s="5" t="s">
        <v>1831</v>
      </c>
      <c r="E115" s="5" t="s">
        <v>1832</v>
      </c>
      <c r="F115" s="5" t="s">
        <v>3080</v>
      </c>
      <c r="G115" s="5" t="b">
        <f t="shared" si="6"/>
        <v>1</v>
      </c>
      <c r="H115" s="35" t="s">
        <v>2271</v>
      </c>
      <c r="I115">
        <f t="shared" si="7"/>
        <v>7</v>
      </c>
      <c r="J115">
        <f t="shared" si="8"/>
        <v>3</v>
      </c>
      <c r="K115" s="5" t="s">
        <v>2519</v>
      </c>
    </row>
    <row r="116" spans="1:15" ht="12" x14ac:dyDescent="0.15">
      <c r="A116" s="5" t="s">
        <v>1356</v>
      </c>
      <c r="B116" s="5" t="s">
        <v>1833</v>
      </c>
      <c r="C116" s="5" t="b">
        <f t="shared" si="5"/>
        <v>1</v>
      </c>
      <c r="D116" s="5" t="s">
        <v>1834</v>
      </c>
      <c r="E116" s="5" t="s">
        <v>1835</v>
      </c>
      <c r="F116" s="5" t="s">
        <v>3081</v>
      </c>
      <c r="G116" s="5" t="b">
        <f t="shared" si="6"/>
        <v>1</v>
      </c>
      <c r="H116" s="35" t="s">
        <v>2109</v>
      </c>
      <c r="I116">
        <f t="shared" si="7"/>
        <v>9</v>
      </c>
      <c r="J116">
        <f t="shared" si="8"/>
        <v>5</v>
      </c>
      <c r="K116" s="5" t="s">
        <v>2517</v>
      </c>
    </row>
    <row r="117" spans="1:15" ht="12" x14ac:dyDescent="0.15">
      <c r="A117" s="5" t="s">
        <v>1357</v>
      </c>
      <c r="B117" s="5" t="s">
        <v>1531</v>
      </c>
      <c r="C117" s="5" t="b">
        <f t="shared" si="5"/>
        <v>1</v>
      </c>
      <c r="D117" s="5" t="s">
        <v>1532</v>
      </c>
      <c r="E117" s="5" t="s">
        <v>1533</v>
      </c>
      <c r="F117" s="5" t="s">
        <v>3082</v>
      </c>
      <c r="G117" s="5" t="b">
        <f t="shared" si="6"/>
        <v>1</v>
      </c>
      <c r="H117" s="35" t="s">
        <v>2098</v>
      </c>
      <c r="I117">
        <f t="shared" si="7"/>
        <v>3</v>
      </c>
      <c r="J117">
        <f t="shared" si="8"/>
        <v>2</v>
      </c>
      <c r="K117" s="5" t="s">
        <v>2545</v>
      </c>
    </row>
    <row r="118" spans="1:15" ht="12" x14ac:dyDescent="0.15">
      <c r="A118" s="5" t="s">
        <v>1358</v>
      </c>
      <c r="B118" s="5" t="s">
        <v>1836</v>
      </c>
      <c r="C118" s="5" t="b">
        <f t="shared" si="5"/>
        <v>1</v>
      </c>
      <c r="D118" s="5" t="s">
        <v>1837</v>
      </c>
      <c r="E118" s="5" t="s">
        <v>1838</v>
      </c>
      <c r="F118" s="5" t="s">
        <v>3083</v>
      </c>
      <c r="G118" s="5" t="b">
        <f t="shared" si="6"/>
        <v>1</v>
      </c>
      <c r="H118" s="35" t="s">
        <v>2176</v>
      </c>
      <c r="I118">
        <f t="shared" si="7"/>
        <v>12</v>
      </c>
      <c r="J118">
        <f t="shared" si="8"/>
        <v>7</v>
      </c>
      <c r="K118" s="5" t="s">
        <v>2536</v>
      </c>
      <c r="L118" s="6"/>
    </row>
    <row r="119" spans="1:15" ht="12" x14ac:dyDescent="0.15">
      <c r="A119" s="5" t="s">
        <v>1359</v>
      </c>
      <c r="B119" s="5" t="s">
        <v>1537</v>
      </c>
      <c r="C119" s="5" t="b">
        <f t="shared" si="5"/>
        <v>1</v>
      </c>
      <c r="D119" s="5" t="s">
        <v>1538</v>
      </c>
      <c r="E119" s="5" t="s">
        <v>1539</v>
      </c>
      <c r="F119" s="5" t="s">
        <v>3084</v>
      </c>
      <c r="G119" s="5" t="b">
        <f t="shared" si="6"/>
        <v>1</v>
      </c>
      <c r="H119" s="35" t="s">
        <v>2134</v>
      </c>
      <c r="I119">
        <f t="shared" si="7"/>
        <v>7</v>
      </c>
      <c r="J119">
        <f t="shared" si="8"/>
        <v>4</v>
      </c>
      <c r="K119" s="5" t="s">
        <v>2527</v>
      </c>
    </row>
    <row r="120" spans="1:15" ht="12" x14ac:dyDescent="0.15">
      <c r="A120" s="5" t="s">
        <v>1360</v>
      </c>
      <c r="B120" s="5" t="s">
        <v>1839</v>
      </c>
      <c r="C120" s="5" t="b">
        <f t="shared" si="5"/>
        <v>1</v>
      </c>
      <c r="D120" s="5" t="s">
        <v>1840</v>
      </c>
      <c r="E120" s="5" t="s">
        <v>1841</v>
      </c>
      <c r="F120" s="5" t="s">
        <v>3085</v>
      </c>
      <c r="G120" s="5" t="b">
        <f t="shared" si="6"/>
        <v>1</v>
      </c>
      <c r="H120" s="35" t="s">
        <v>2135</v>
      </c>
      <c r="I120">
        <f t="shared" si="7"/>
        <v>9</v>
      </c>
      <c r="J120">
        <f t="shared" si="8"/>
        <v>5</v>
      </c>
      <c r="K120" s="5" t="s">
        <v>2499</v>
      </c>
    </row>
    <row r="121" spans="1:15" ht="12" x14ac:dyDescent="0.15">
      <c r="A121" s="5" t="s">
        <v>1361</v>
      </c>
      <c r="B121" s="5" t="s">
        <v>1534</v>
      </c>
      <c r="C121" s="5" t="b">
        <f t="shared" si="5"/>
        <v>1</v>
      </c>
      <c r="D121" s="5" t="s">
        <v>1535</v>
      </c>
      <c r="E121" s="5" t="s">
        <v>1536</v>
      </c>
      <c r="F121" s="5" t="s">
        <v>3086</v>
      </c>
      <c r="G121" s="5" t="b">
        <f t="shared" si="6"/>
        <v>1</v>
      </c>
      <c r="H121" s="35" t="s">
        <v>2177</v>
      </c>
      <c r="I121">
        <f t="shared" si="7"/>
        <v>9</v>
      </c>
      <c r="J121">
        <f t="shared" si="8"/>
        <v>5</v>
      </c>
      <c r="K121" s="5" t="s">
        <v>2324</v>
      </c>
    </row>
    <row r="122" spans="1:15" ht="12" x14ac:dyDescent="0.15">
      <c r="A122" s="5" t="s">
        <v>1362</v>
      </c>
      <c r="B122" s="5" t="s">
        <v>1540</v>
      </c>
      <c r="C122" s="5" t="b">
        <f t="shared" si="5"/>
        <v>1</v>
      </c>
      <c r="D122" s="5" t="s">
        <v>1541</v>
      </c>
      <c r="E122" s="5" t="s">
        <v>1542</v>
      </c>
      <c r="F122" s="5" t="s">
        <v>3087</v>
      </c>
      <c r="G122" s="5" t="b">
        <f t="shared" si="6"/>
        <v>1</v>
      </c>
      <c r="H122" s="35" t="s">
        <v>2178</v>
      </c>
      <c r="I122">
        <f t="shared" si="7"/>
        <v>6</v>
      </c>
      <c r="J122">
        <f t="shared" si="8"/>
        <v>3</v>
      </c>
      <c r="K122" s="5" t="s">
        <v>2449</v>
      </c>
    </row>
    <row r="123" spans="1:15" ht="12" x14ac:dyDescent="0.15">
      <c r="A123" s="5" t="s">
        <v>1363</v>
      </c>
      <c r="B123" s="5" t="s">
        <v>1543</v>
      </c>
      <c r="C123" s="5" t="b">
        <f t="shared" si="5"/>
        <v>1</v>
      </c>
      <c r="D123" s="5" t="s">
        <v>1544</v>
      </c>
      <c r="E123" s="5" t="s">
        <v>1545</v>
      </c>
      <c r="F123" s="5" t="s">
        <v>3088</v>
      </c>
      <c r="G123" s="5" t="b">
        <f t="shared" si="6"/>
        <v>1</v>
      </c>
      <c r="H123" s="35" t="s">
        <v>2136</v>
      </c>
      <c r="I123">
        <f t="shared" si="7"/>
        <v>8</v>
      </c>
      <c r="J123">
        <f t="shared" si="8"/>
        <v>5</v>
      </c>
      <c r="K123" s="5" t="s">
        <v>2509</v>
      </c>
      <c r="L123" s="5" t="s">
        <v>1932</v>
      </c>
      <c r="M123" s="5" t="s">
        <v>2514</v>
      </c>
      <c r="N123" s="5" t="s">
        <v>3385</v>
      </c>
      <c r="O123" s="5" t="s">
        <v>3465</v>
      </c>
    </row>
    <row r="124" spans="1:15" ht="12" x14ac:dyDescent="0.15">
      <c r="A124" s="5" t="s">
        <v>1364</v>
      </c>
      <c r="B124" s="5" t="s">
        <v>1563</v>
      </c>
      <c r="C124" s="5" t="b">
        <f t="shared" si="5"/>
        <v>1</v>
      </c>
      <c r="D124" s="5" t="s">
        <v>1564</v>
      </c>
      <c r="E124" s="5" t="s">
        <v>1565</v>
      </c>
      <c r="F124" s="5" t="s">
        <v>3089</v>
      </c>
      <c r="G124" s="5" t="b">
        <f t="shared" si="6"/>
        <v>1</v>
      </c>
      <c r="H124" s="35" t="s">
        <v>2272</v>
      </c>
      <c r="I124">
        <f t="shared" si="7"/>
        <v>7</v>
      </c>
      <c r="J124">
        <f t="shared" si="8"/>
        <v>3</v>
      </c>
      <c r="K124" s="5" t="s">
        <v>2478</v>
      </c>
      <c r="L124" s="6"/>
      <c r="M124" s="5"/>
    </row>
    <row r="125" spans="1:15" ht="12" x14ac:dyDescent="0.15">
      <c r="A125" s="5" t="s">
        <v>1365</v>
      </c>
      <c r="B125" s="5" t="s">
        <v>1566</v>
      </c>
      <c r="C125" s="5" t="b">
        <f t="shared" si="5"/>
        <v>1</v>
      </c>
      <c r="D125" s="5" t="s">
        <v>1567</v>
      </c>
      <c r="E125" s="5" t="s">
        <v>1568</v>
      </c>
      <c r="F125" s="5" t="s">
        <v>3090</v>
      </c>
      <c r="G125" s="5" t="b">
        <f t="shared" si="6"/>
        <v>1</v>
      </c>
      <c r="H125" s="35" t="s">
        <v>2273</v>
      </c>
      <c r="I125">
        <f t="shared" si="7"/>
        <v>9</v>
      </c>
      <c r="J125">
        <f t="shared" si="8"/>
        <v>4</v>
      </c>
      <c r="K125" s="5" t="s">
        <v>2462</v>
      </c>
      <c r="M125" s="5"/>
    </row>
    <row r="126" spans="1:15" ht="12" x14ac:dyDescent="0.15">
      <c r="A126" s="5" t="s">
        <v>1366</v>
      </c>
      <c r="B126" s="5" t="s">
        <v>1546</v>
      </c>
      <c r="C126" s="5" t="b">
        <f t="shared" si="5"/>
        <v>1</v>
      </c>
      <c r="D126" s="5" t="s">
        <v>1547</v>
      </c>
      <c r="E126" s="5" t="s">
        <v>1548</v>
      </c>
      <c r="F126" s="5" t="s">
        <v>3091</v>
      </c>
      <c r="G126" s="5" t="b">
        <f t="shared" si="6"/>
        <v>1</v>
      </c>
      <c r="H126" s="35" t="s">
        <v>2230</v>
      </c>
      <c r="I126">
        <f t="shared" si="7"/>
        <v>8</v>
      </c>
      <c r="J126">
        <f t="shared" si="8"/>
        <v>5</v>
      </c>
      <c r="K126" s="5" t="s">
        <v>2497</v>
      </c>
      <c r="L126" s="5" t="s">
        <v>3387</v>
      </c>
      <c r="M126" s="5" t="s">
        <v>3405</v>
      </c>
    </row>
    <row r="127" spans="1:15" ht="12" x14ac:dyDescent="0.15">
      <c r="A127" s="5" t="s">
        <v>1367</v>
      </c>
      <c r="B127" s="5" t="s">
        <v>1549</v>
      </c>
      <c r="C127" s="5" t="b">
        <f t="shared" si="5"/>
        <v>1</v>
      </c>
      <c r="D127" s="5" t="s">
        <v>1550</v>
      </c>
      <c r="E127" s="5" t="s">
        <v>1551</v>
      </c>
      <c r="F127" s="5" t="s">
        <v>3092</v>
      </c>
      <c r="G127" s="5" t="b">
        <f t="shared" si="6"/>
        <v>1</v>
      </c>
      <c r="H127" s="35" t="s">
        <v>2137</v>
      </c>
      <c r="I127">
        <f t="shared" si="7"/>
        <v>9</v>
      </c>
      <c r="J127">
        <f t="shared" si="8"/>
        <v>5</v>
      </c>
      <c r="K127" s="5" t="s">
        <v>2415</v>
      </c>
      <c r="L127" s="5" t="s">
        <v>3387</v>
      </c>
      <c r="M127" s="5" t="s">
        <v>3405</v>
      </c>
    </row>
    <row r="128" spans="1:15" ht="12" x14ac:dyDescent="0.15">
      <c r="A128" s="5" t="s">
        <v>1368</v>
      </c>
      <c r="B128" s="5" t="s">
        <v>1552</v>
      </c>
      <c r="C128" s="5" t="b">
        <f t="shared" si="5"/>
        <v>1</v>
      </c>
      <c r="D128" s="5" t="s">
        <v>1553</v>
      </c>
      <c r="E128" s="5" t="s">
        <v>1554</v>
      </c>
      <c r="F128" s="5" t="s">
        <v>3093</v>
      </c>
      <c r="G128" s="5" t="b">
        <f t="shared" si="6"/>
        <v>1</v>
      </c>
      <c r="H128" s="35" t="s">
        <v>2138</v>
      </c>
      <c r="I128">
        <f t="shared" si="7"/>
        <v>7</v>
      </c>
      <c r="J128">
        <f t="shared" si="8"/>
        <v>4</v>
      </c>
      <c r="K128" s="5" t="s">
        <v>2436</v>
      </c>
      <c r="L128" s="5" t="s">
        <v>3384</v>
      </c>
      <c r="M128" s="5" t="s">
        <v>3432</v>
      </c>
    </row>
    <row r="129" spans="1:15" ht="12" x14ac:dyDescent="0.15">
      <c r="A129" s="5" t="s">
        <v>1369</v>
      </c>
      <c r="B129" s="5" t="s">
        <v>1555</v>
      </c>
      <c r="C129" s="5" t="b">
        <f t="shared" si="5"/>
        <v>1</v>
      </c>
      <c r="D129" s="5" t="s">
        <v>1556</v>
      </c>
      <c r="E129" s="5" t="s">
        <v>1557</v>
      </c>
      <c r="F129" s="5" t="s">
        <v>3094</v>
      </c>
      <c r="G129" s="5" t="b">
        <f t="shared" si="6"/>
        <v>1</v>
      </c>
      <c r="H129" s="35" t="s">
        <v>2139</v>
      </c>
      <c r="I129">
        <f t="shared" si="7"/>
        <v>7</v>
      </c>
      <c r="J129">
        <f t="shared" si="8"/>
        <v>4</v>
      </c>
      <c r="K129" s="5" t="s">
        <v>2438</v>
      </c>
      <c r="L129" s="5" t="s">
        <v>3534</v>
      </c>
      <c r="M129" s="5" t="s">
        <v>3574</v>
      </c>
      <c r="N129" s="6"/>
      <c r="O129" s="5"/>
    </row>
    <row r="130" spans="1:15" ht="12" x14ac:dyDescent="0.15">
      <c r="A130" s="5" t="s">
        <v>1370</v>
      </c>
      <c r="B130" s="5" t="s">
        <v>1558</v>
      </c>
      <c r="C130" s="5" t="b">
        <f t="shared" si="5"/>
        <v>1</v>
      </c>
      <c r="D130" s="5" t="s">
        <v>1559</v>
      </c>
      <c r="E130" s="5" t="s">
        <v>1842</v>
      </c>
      <c r="F130" s="5" t="s">
        <v>3095</v>
      </c>
      <c r="G130" s="5" t="b">
        <f t="shared" si="6"/>
        <v>1</v>
      </c>
      <c r="H130" s="35" t="s">
        <v>2245</v>
      </c>
      <c r="I130">
        <f t="shared" si="7"/>
        <v>6</v>
      </c>
      <c r="J130">
        <f t="shared" si="8"/>
        <v>3</v>
      </c>
      <c r="K130" s="5" t="s">
        <v>2440</v>
      </c>
    </row>
    <row r="131" spans="1:15" ht="12" x14ac:dyDescent="0.15">
      <c r="A131" s="5" t="s">
        <v>1371</v>
      </c>
      <c r="B131" s="5" t="s">
        <v>1471</v>
      </c>
      <c r="C131" s="5" t="b">
        <f t="shared" ref="C131:C194" si="9">EXACT(A131,B131)</f>
        <v>1</v>
      </c>
      <c r="D131" s="5" t="s">
        <v>1472</v>
      </c>
      <c r="E131" s="5" t="s">
        <v>81</v>
      </c>
      <c r="F131" s="5" t="s">
        <v>3096</v>
      </c>
      <c r="G131" s="5" t="b">
        <f t="shared" ref="G131:G194" si="10">EXACT(E131,F131)</f>
        <v>1</v>
      </c>
      <c r="H131" s="35" t="s">
        <v>1136</v>
      </c>
      <c r="I131">
        <f t="shared" ref="I131:I194" si="11">LEN(A131)</f>
        <v>3</v>
      </c>
      <c r="J131">
        <f t="shared" ref="J131:J194" si="12">LEN(E131)</f>
        <v>2</v>
      </c>
      <c r="K131" s="5" t="s">
        <v>2443</v>
      </c>
      <c r="L131" s="6"/>
      <c r="M131" s="5"/>
    </row>
    <row r="132" spans="1:15" ht="12" x14ac:dyDescent="0.15">
      <c r="A132" s="5" t="s">
        <v>1372</v>
      </c>
      <c r="B132" s="5" t="s">
        <v>1560</v>
      </c>
      <c r="C132" s="5" t="b">
        <f t="shared" si="9"/>
        <v>1</v>
      </c>
      <c r="D132" s="5" t="s">
        <v>1561</v>
      </c>
      <c r="E132" s="5" t="s">
        <v>1562</v>
      </c>
      <c r="F132" s="5" t="s">
        <v>3097</v>
      </c>
      <c r="G132" s="5" t="b">
        <f t="shared" si="10"/>
        <v>1</v>
      </c>
      <c r="H132" s="35" t="s">
        <v>2274</v>
      </c>
      <c r="I132">
        <f t="shared" si="11"/>
        <v>9</v>
      </c>
      <c r="J132">
        <f t="shared" si="12"/>
        <v>5</v>
      </c>
      <c r="K132" s="5" t="s">
        <v>2464</v>
      </c>
      <c r="L132" s="6"/>
      <c r="M132" s="5"/>
    </row>
    <row r="133" spans="1:15" ht="12" x14ac:dyDescent="0.15">
      <c r="A133" s="5" t="s">
        <v>1373</v>
      </c>
      <c r="B133" s="5" t="s">
        <v>1843</v>
      </c>
      <c r="C133" s="5" t="b">
        <f t="shared" si="9"/>
        <v>1</v>
      </c>
      <c r="D133" s="5" t="s">
        <v>1844</v>
      </c>
      <c r="E133" s="5" t="s">
        <v>1845</v>
      </c>
      <c r="F133" s="5" t="s">
        <v>3098</v>
      </c>
      <c r="G133" s="5" t="b">
        <f t="shared" si="10"/>
        <v>1</v>
      </c>
      <c r="H133" s="35" t="s">
        <v>2275</v>
      </c>
      <c r="I133">
        <f t="shared" si="11"/>
        <v>9</v>
      </c>
      <c r="J133">
        <f t="shared" si="12"/>
        <v>4</v>
      </c>
      <c r="K133" s="5" t="s">
        <v>2539</v>
      </c>
    </row>
    <row r="134" spans="1:15" ht="12" x14ac:dyDescent="0.15">
      <c r="A134" s="5" t="s">
        <v>1374</v>
      </c>
      <c r="B134" s="5" t="s">
        <v>1846</v>
      </c>
      <c r="C134" s="5" t="b">
        <f t="shared" si="9"/>
        <v>1</v>
      </c>
      <c r="D134" s="5" t="s">
        <v>1847</v>
      </c>
      <c r="E134" s="5" t="s">
        <v>1848</v>
      </c>
      <c r="F134" s="5" t="s">
        <v>3099</v>
      </c>
      <c r="G134" s="5" t="b">
        <f t="shared" si="10"/>
        <v>1</v>
      </c>
      <c r="H134" s="35" t="s">
        <v>2179</v>
      </c>
      <c r="I134">
        <f t="shared" si="11"/>
        <v>8</v>
      </c>
      <c r="J134">
        <f t="shared" si="12"/>
        <v>4</v>
      </c>
      <c r="K134" s="5" t="s">
        <v>2433</v>
      </c>
      <c r="L134" s="5" t="s">
        <v>2959</v>
      </c>
      <c r="M134" s="5" t="s">
        <v>2433</v>
      </c>
    </row>
    <row r="135" spans="1:15" ht="12" x14ac:dyDescent="0.15">
      <c r="A135" s="5" t="s">
        <v>1375</v>
      </c>
      <c r="B135" s="5" t="s">
        <v>1849</v>
      </c>
      <c r="C135" s="5" t="b">
        <f t="shared" si="9"/>
        <v>1</v>
      </c>
      <c r="D135" s="5" t="s">
        <v>1850</v>
      </c>
      <c r="E135" s="5" t="s">
        <v>1851</v>
      </c>
      <c r="F135" s="5" t="s">
        <v>3100</v>
      </c>
      <c r="G135" s="5" t="b">
        <f t="shared" si="10"/>
        <v>1</v>
      </c>
      <c r="H135" s="35" t="s">
        <v>2276</v>
      </c>
      <c r="I135">
        <f t="shared" si="11"/>
        <v>10</v>
      </c>
      <c r="J135">
        <f t="shared" si="12"/>
        <v>6</v>
      </c>
      <c r="K135" s="5" t="s">
        <v>2403</v>
      </c>
    </row>
    <row r="136" spans="1:15" ht="12" x14ac:dyDescent="0.15">
      <c r="A136" s="5" t="s">
        <v>1376</v>
      </c>
      <c r="B136" s="5" t="s">
        <v>1528</v>
      </c>
      <c r="C136" s="5" t="b">
        <f t="shared" si="9"/>
        <v>1</v>
      </c>
      <c r="D136" s="5" t="s">
        <v>1529</v>
      </c>
      <c r="E136" s="5" t="s">
        <v>1530</v>
      </c>
      <c r="F136" s="5" t="s">
        <v>3101</v>
      </c>
      <c r="G136" s="5" t="b">
        <f t="shared" si="10"/>
        <v>1</v>
      </c>
      <c r="H136" s="35" t="s">
        <v>2180</v>
      </c>
      <c r="I136">
        <f t="shared" si="11"/>
        <v>6</v>
      </c>
      <c r="J136">
        <f t="shared" si="12"/>
        <v>3</v>
      </c>
      <c r="K136" s="5" t="s">
        <v>2458</v>
      </c>
    </row>
    <row r="137" spans="1:15" ht="12" x14ac:dyDescent="0.15">
      <c r="A137" s="5" t="s">
        <v>1377</v>
      </c>
      <c r="B137" s="5" t="s">
        <v>1852</v>
      </c>
      <c r="C137" s="5" t="b">
        <f t="shared" si="9"/>
        <v>1</v>
      </c>
      <c r="D137" s="5" t="s">
        <v>1853</v>
      </c>
      <c r="E137" s="5" t="s">
        <v>1854</v>
      </c>
      <c r="F137" s="5" t="s">
        <v>3102</v>
      </c>
      <c r="G137" s="5" t="b">
        <f t="shared" si="10"/>
        <v>1</v>
      </c>
      <c r="H137" s="35" t="s">
        <v>2181</v>
      </c>
      <c r="I137">
        <f t="shared" si="11"/>
        <v>11</v>
      </c>
      <c r="J137">
        <f t="shared" si="12"/>
        <v>6</v>
      </c>
      <c r="K137" s="5" t="s">
        <v>2452</v>
      </c>
    </row>
    <row r="138" spans="1:15" ht="12" x14ac:dyDescent="0.15">
      <c r="A138" s="5" t="s">
        <v>1378</v>
      </c>
      <c r="B138" s="5" t="s">
        <v>1522</v>
      </c>
      <c r="C138" s="5" t="b">
        <f t="shared" si="9"/>
        <v>1</v>
      </c>
      <c r="D138" s="5" t="s">
        <v>1523</v>
      </c>
      <c r="E138" s="5" t="s">
        <v>1524</v>
      </c>
      <c r="F138" s="5" t="s">
        <v>3103</v>
      </c>
      <c r="G138" s="5" t="b">
        <f t="shared" si="10"/>
        <v>1</v>
      </c>
      <c r="H138" s="35" t="s">
        <v>2182</v>
      </c>
      <c r="I138">
        <f t="shared" si="11"/>
        <v>8</v>
      </c>
      <c r="J138">
        <f t="shared" si="12"/>
        <v>4</v>
      </c>
      <c r="K138" s="5" t="s">
        <v>2416</v>
      </c>
    </row>
    <row r="139" spans="1:15" ht="12" x14ac:dyDescent="0.15">
      <c r="A139" s="5" t="s">
        <v>1379</v>
      </c>
      <c r="B139" s="5" t="s">
        <v>1525</v>
      </c>
      <c r="C139" s="5" t="b">
        <f t="shared" si="9"/>
        <v>1</v>
      </c>
      <c r="D139" s="5" t="s">
        <v>1526</v>
      </c>
      <c r="E139" s="5" t="s">
        <v>1527</v>
      </c>
      <c r="F139" s="5" t="s">
        <v>3104</v>
      </c>
      <c r="G139" s="5" t="b">
        <f t="shared" si="10"/>
        <v>1</v>
      </c>
      <c r="H139" s="35" t="s">
        <v>2183</v>
      </c>
      <c r="I139">
        <f t="shared" si="11"/>
        <v>8</v>
      </c>
      <c r="J139">
        <f t="shared" si="12"/>
        <v>4</v>
      </c>
      <c r="K139" s="5" t="s">
        <v>2376</v>
      </c>
    </row>
    <row r="140" spans="1:15" ht="12" x14ac:dyDescent="0.15">
      <c r="A140" s="5" t="s">
        <v>1380</v>
      </c>
      <c r="B140" s="5" t="s">
        <v>1855</v>
      </c>
      <c r="C140" s="5" t="b">
        <f t="shared" si="9"/>
        <v>1</v>
      </c>
      <c r="D140" s="5" t="s">
        <v>1856</v>
      </c>
      <c r="E140" s="5" t="s">
        <v>1857</v>
      </c>
      <c r="F140" s="5" t="s">
        <v>3105</v>
      </c>
      <c r="G140" s="5" t="b">
        <f t="shared" si="10"/>
        <v>1</v>
      </c>
      <c r="H140" s="35" t="s">
        <v>2277</v>
      </c>
      <c r="I140">
        <f t="shared" si="11"/>
        <v>11</v>
      </c>
      <c r="J140">
        <f t="shared" si="12"/>
        <v>6</v>
      </c>
      <c r="K140" s="5" t="s">
        <v>2358</v>
      </c>
    </row>
    <row r="141" spans="1:15" ht="12" x14ac:dyDescent="0.15">
      <c r="A141" s="5" t="s">
        <v>1381</v>
      </c>
      <c r="B141" s="5" t="s">
        <v>1858</v>
      </c>
      <c r="C141" s="5" t="b">
        <f t="shared" si="9"/>
        <v>1</v>
      </c>
      <c r="D141" s="5" t="s">
        <v>1859</v>
      </c>
      <c r="E141" s="5" t="s">
        <v>1860</v>
      </c>
      <c r="F141" s="5" t="s">
        <v>3106</v>
      </c>
      <c r="G141" s="5" t="b">
        <f t="shared" si="10"/>
        <v>1</v>
      </c>
      <c r="H141" s="35" t="s">
        <v>2091</v>
      </c>
      <c r="I141">
        <f t="shared" si="11"/>
        <v>6</v>
      </c>
      <c r="J141">
        <f t="shared" si="12"/>
        <v>4</v>
      </c>
      <c r="K141" s="5" t="s">
        <v>2465</v>
      </c>
    </row>
    <row r="142" spans="1:15" ht="12" x14ac:dyDescent="0.15">
      <c r="A142" s="5" t="s">
        <v>1382</v>
      </c>
      <c r="B142" s="5" t="s">
        <v>1861</v>
      </c>
      <c r="C142" s="5" t="b">
        <f t="shared" si="9"/>
        <v>1</v>
      </c>
      <c r="D142" s="5" t="s">
        <v>1862</v>
      </c>
      <c r="E142" s="5" t="s">
        <v>2548</v>
      </c>
      <c r="F142" s="5" t="s">
        <v>3107</v>
      </c>
      <c r="G142" s="5" t="b">
        <f t="shared" si="10"/>
        <v>1</v>
      </c>
      <c r="H142" s="35" t="s">
        <v>2184</v>
      </c>
      <c r="I142">
        <f t="shared" si="11"/>
        <v>9</v>
      </c>
      <c r="J142">
        <f t="shared" si="12"/>
        <v>6</v>
      </c>
      <c r="K142" s="5" t="s">
        <v>2418</v>
      </c>
    </row>
    <row r="143" spans="1:15" ht="12" x14ac:dyDescent="0.15">
      <c r="A143" s="5" t="s">
        <v>1383</v>
      </c>
      <c r="B143" s="5" t="s">
        <v>1863</v>
      </c>
      <c r="C143" s="5" t="b">
        <f t="shared" si="9"/>
        <v>1</v>
      </c>
      <c r="D143" s="5" t="s">
        <v>1864</v>
      </c>
      <c r="E143" s="5" t="s">
        <v>1865</v>
      </c>
      <c r="F143" s="5" t="s">
        <v>3108</v>
      </c>
      <c r="G143" s="5" t="b">
        <f t="shared" si="10"/>
        <v>1</v>
      </c>
      <c r="H143" s="35" t="s">
        <v>2185</v>
      </c>
      <c r="I143">
        <f t="shared" si="11"/>
        <v>11</v>
      </c>
      <c r="J143">
        <f t="shared" si="12"/>
        <v>6</v>
      </c>
      <c r="K143" s="5" t="s">
        <v>2356</v>
      </c>
    </row>
    <row r="144" spans="1:15" ht="12" x14ac:dyDescent="0.15">
      <c r="A144" s="5" t="s">
        <v>1384</v>
      </c>
      <c r="B144" s="5" t="s">
        <v>1866</v>
      </c>
      <c r="C144" s="5" t="b">
        <f t="shared" si="9"/>
        <v>1</v>
      </c>
      <c r="D144" s="5" t="s">
        <v>1867</v>
      </c>
      <c r="E144" s="5" t="s">
        <v>1868</v>
      </c>
      <c r="F144" s="5" t="s">
        <v>3109</v>
      </c>
      <c r="G144" s="5" t="b">
        <f t="shared" si="10"/>
        <v>1</v>
      </c>
      <c r="H144" s="35" t="s">
        <v>2186</v>
      </c>
      <c r="I144">
        <f t="shared" si="11"/>
        <v>9</v>
      </c>
      <c r="J144">
        <f t="shared" si="12"/>
        <v>5</v>
      </c>
      <c r="K144" s="5" t="s">
        <v>2518</v>
      </c>
    </row>
    <row r="145" spans="1:13" ht="12" x14ac:dyDescent="0.15">
      <c r="A145" s="5" t="s">
        <v>1385</v>
      </c>
      <c r="B145" s="5" t="s">
        <v>1869</v>
      </c>
      <c r="C145" s="5" t="b">
        <f t="shared" si="9"/>
        <v>1</v>
      </c>
      <c r="D145" s="5" t="s">
        <v>1870</v>
      </c>
      <c r="E145" s="5" t="s">
        <v>1871</v>
      </c>
      <c r="F145" s="5" t="s">
        <v>3110</v>
      </c>
      <c r="G145" s="5" t="b">
        <f t="shared" si="10"/>
        <v>1</v>
      </c>
      <c r="H145" s="35" t="s">
        <v>2187</v>
      </c>
      <c r="I145">
        <f t="shared" si="11"/>
        <v>13</v>
      </c>
      <c r="J145">
        <f t="shared" si="12"/>
        <v>7</v>
      </c>
      <c r="K145" s="5" t="s">
        <v>2506</v>
      </c>
    </row>
    <row r="146" spans="1:13" ht="12" x14ac:dyDescent="0.15">
      <c r="A146" s="5" t="s">
        <v>1386</v>
      </c>
      <c r="B146" s="5" t="s">
        <v>1872</v>
      </c>
      <c r="C146" s="5" t="b">
        <f t="shared" si="9"/>
        <v>1</v>
      </c>
      <c r="D146" s="5" t="s">
        <v>1873</v>
      </c>
      <c r="E146" s="5" t="s">
        <v>1874</v>
      </c>
      <c r="F146" s="5" t="s">
        <v>3111</v>
      </c>
      <c r="G146" s="5" t="b">
        <f t="shared" si="10"/>
        <v>1</v>
      </c>
      <c r="H146" s="35" t="s">
        <v>2188</v>
      </c>
      <c r="I146">
        <f t="shared" si="11"/>
        <v>8</v>
      </c>
      <c r="J146">
        <f t="shared" si="12"/>
        <v>4</v>
      </c>
      <c r="K146" s="5" t="s">
        <v>2441</v>
      </c>
    </row>
    <row r="147" spans="1:13" ht="12" x14ac:dyDescent="0.15">
      <c r="A147" s="5" t="s">
        <v>1387</v>
      </c>
      <c r="B147" s="5" t="s">
        <v>1875</v>
      </c>
      <c r="C147" s="5" t="b">
        <f t="shared" si="9"/>
        <v>1</v>
      </c>
      <c r="D147" s="5" t="s">
        <v>1876</v>
      </c>
      <c r="E147" s="5" t="s">
        <v>1877</v>
      </c>
      <c r="F147" s="5" t="s">
        <v>3112</v>
      </c>
      <c r="G147" s="5" t="b">
        <f t="shared" si="10"/>
        <v>1</v>
      </c>
      <c r="H147" s="35" t="s">
        <v>2246</v>
      </c>
      <c r="I147">
        <f t="shared" si="11"/>
        <v>9</v>
      </c>
      <c r="J147">
        <f t="shared" si="12"/>
        <v>5</v>
      </c>
      <c r="K147" s="5" t="s">
        <v>2466</v>
      </c>
    </row>
    <row r="148" spans="1:13" ht="12" x14ac:dyDescent="0.15">
      <c r="A148" s="5" t="s">
        <v>1388</v>
      </c>
      <c r="B148" s="5" t="s">
        <v>1878</v>
      </c>
      <c r="C148" s="5" t="b">
        <f t="shared" si="9"/>
        <v>1</v>
      </c>
      <c r="D148" s="5" t="s">
        <v>1879</v>
      </c>
      <c r="E148" s="5" t="s">
        <v>1880</v>
      </c>
      <c r="F148" s="5" t="s">
        <v>3113</v>
      </c>
      <c r="G148" s="5" t="b">
        <f t="shared" si="10"/>
        <v>1</v>
      </c>
      <c r="H148" s="35" t="s">
        <v>2140</v>
      </c>
      <c r="I148">
        <f t="shared" si="11"/>
        <v>7</v>
      </c>
      <c r="J148">
        <f t="shared" si="12"/>
        <v>4</v>
      </c>
      <c r="K148" s="5" t="s">
        <v>2430</v>
      </c>
    </row>
    <row r="149" spans="1:13" ht="12" x14ac:dyDescent="0.15">
      <c r="A149" s="5" t="s">
        <v>1389</v>
      </c>
      <c r="B149" s="5" t="s">
        <v>1881</v>
      </c>
      <c r="C149" s="5" t="b">
        <f t="shared" si="9"/>
        <v>1</v>
      </c>
      <c r="D149" s="5" t="s">
        <v>1882</v>
      </c>
      <c r="E149" s="5" t="s">
        <v>1886</v>
      </c>
      <c r="F149" s="5" t="s">
        <v>3114</v>
      </c>
      <c r="G149" s="5" t="b">
        <f t="shared" si="10"/>
        <v>1</v>
      </c>
      <c r="H149" s="35" t="s">
        <v>2092</v>
      </c>
      <c r="I149">
        <f t="shared" si="11"/>
        <v>7</v>
      </c>
      <c r="J149">
        <f t="shared" si="12"/>
        <v>4</v>
      </c>
      <c r="K149" s="5" t="s">
        <v>2474</v>
      </c>
      <c r="M149" s="5"/>
    </row>
    <row r="150" spans="1:13" ht="12" x14ac:dyDescent="0.15">
      <c r="A150" s="5" t="s">
        <v>1390</v>
      </c>
      <c r="B150" s="5" t="s">
        <v>1883</v>
      </c>
      <c r="C150" s="5" t="b">
        <f t="shared" si="9"/>
        <v>1</v>
      </c>
      <c r="D150" s="5" t="s">
        <v>1884</v>
      </c>
      <c r="E150" s="5" t="s">
        <v>1885</v>
      </c>
      <c r="F150" s="5" t="s">
        <v>3115</v>
      </c>
      <c r="G150" s="5" t="b">
        <f t="shared" si="10"/>
        <v>1</v>
      </c>
      <c r="H150" s="35" t="s">
        <v>2141</v>
      </c>
      <c r="I150">
        <f t="shared" si="11"/>
        <v>11</v>
      </c>
      <c r="J150">
        <f t="shared" si="12"/>
        <v>6</v>
      </c>
      <c r="K150" s="5" t="s">
        <v>2421</v>
      </c>
    </row>
    <row r="151" spans="1:13" ht="12" x14ac:dyDescent="0.15">
      <c r="A151" s="5" t="s">
        <v>1391</v>
      </c>
      <c r="B151" s="5" t="s">
        <v>1887</v>
      </c>
      <c r="C151" s="5" t="b">
        <f t="shared" si="9"/>
        <v>1</v>
      </c>
      <c r="D151" s="5" t="s">
        <v>1888</v>
      </c>
      <c r="E151" s="5" t="s">
        <v>1889</v>
      </c>
      <c r="F151" s="5" t="s">
        <v>3116</v>
      </c>
      <c r="G151" s="5" t="b">
        <f t="shared" si="10"/>
        <v>1</v>
      </c>
      <c r="H151" s="35" t="s">
        <v>2189</v>
      </c>
      <c r="I151">
        <f t="shared" si="11"/>
        <v>10</v>
      </c>
      <c r="J151">
        <f t="shared" si="12"/>
        <v>6</v>
      </c>
      <c r="K151" s="5" t="s">
        <v>2357</v>
      </c>
    </row>
    <row r="152" spans="1:13" ht="12" x14ac:dyDescent="0.15">
      <c r="A152" s="5" t="s">
        <v>1392</v>
      </c>
      <c r="B152" s="5" t="s">
        <v>1891</v>
      </c>
      <c r="C152" s="5" t="b">
        <f t="shared" si="9"/>
        <v>1</v>
      </c>
      <c r="D152" s="5" t="s">
        <v>1892</v>
      </c>
      <c r="E152" s="5" t="s">
        <v>1893</v>
      </c>
      <c r="F152" s="5" t="s">
        <v>3117</v>
      </c>
      <c r="G152" s="5" t="b">
        <f t="shared" si="10"/>
        <v>1</v>
      </c>
      <c r="H152" s="35" t="s">
        <v>2190</v>
      </c>
      <c r="I152">
        <f t="shared" si="11"/>
        <v>15</v>
      </c>
      <c r="J152">
        <f t="shared" si="12"/>
        <v>8</v>
      </c>
      <c r="K152" s="5" t="s">
        <v>2329</v>
      </c>
    </row>
    <row r="153" spans="1:13" ht="12" x14ac:dyDescent="0.15">
      <c r="A153" s="5" t="s">
        <v>1393</v>
      </c>
      <c r="B153" s="5" t="s">
        <v>1894</v>
      </c>
      <c r="C153" s="5" t="b">
        <f t="shared" si="9"/>
        <v>1</v>
      </c>
      <c r="D153" s="5" t="s">
        <v>1895</v>
      </c>
      <c r="E153" s="5" t="s">
        <v>1896</v>
      </c>
      <c r="F153" s="5" t="s">
        <v>3118</v>
      </c>
      <c r="G153" s="5" t="b">
        <f t="shared" si="10"/>
        <v>1</v>
      </c>
      <c r="H153" s="35" t="s">
        <v>2191</v>
      </c>
      <c r="I153">
        <f t="shared" si="11"/>
        <v>9</v>
      </c>
      <c r="J153">
        <f t="shared" si="12"/>
        <v>5</v>
      </c>
      <c r="K153" s="5" t="s">
        <v>2457</v>
      </c>
    </row>
    <row r="154" spans="1:13" ht="12" x14ac:dyDescent="0.15">
      <c r="A154" s="5" t="s">
        <v>1394</v>
      </c>
      <c r="B154" s="5" t="s">
        <v>1897</v>
      </c>
      <c r="C154" s="5" t="b">
        <f t="shared" si="9"/>
        <v>1</v>
      </c>
      <c r="D154" s="5" t="s">
        <v>1898</v>
      </c>
      <c r="E154" s="33" t="s">
        <v>1899</v>
      </c>
      <c r="F154" s="5" t="s">
        <v>3119</v>
      </c>
      <c r="G154" s="5" t="b">
        <f t="shared" si="10"/>
        <v>1</v>
      </c>
      <c r="H154" s="35" t="s">
        <v>2278</v>
      </c>
      <c r="I154">
        <f t="shared" si="11"/>
        <v>14</v>
      </c>
      <c r="J154">
        <f t="shared" si="12"/>
        <v>7</v>
      </c>
      <c r="K154" s="5" t="s">
        <v>2472</v>
      </c>
    </row>
    <row r="155" spans="1:13" ht="12" x14ac:dyDescent="0.15">
      <c r="A155" s="5" t="s">
        <v>1395</v>
      </c>
      <c r="B155" s="5" t="s">
        <v>1900</v>
      </c>
      <c r="C155" s="5" t="b">
        <f t="shared" si="9"/>
        <v>1</v>
      </c>
      <c r="D155" s="5" t="s">
        <v>1901</v>
      </c>
      <c r="E155" s="5" t="s">
        <v>1902</v>
      </c>
      <c r="F155" s="5" t="s">
        <v>3120</v>
      </c>
      <c r="G155" s="5" t="b">
        <f t="shared" si="10"/>
        <v>1</v>
      </c>
      <c r="H155" s="35" t="s">
        <v>2142</v>
      </c>
      <c r="I155">
        <f t="shared" si="11"/>
        <v>11</v>
      </c>
      <c r="J155">
        <f t="shared" si="12"/>
        <v>6</v>
      </c>
      <c r="K155" s="5" t="s">
        <v>2325</v>
      </c>
      <c r="L155" s="6"/>
      <c r="M155" s="5"/>
    </row>
    <row r="156" spans="1:13" ht="12" x14ac:dyDescent="0.15">
      <c r="A156" s="5" t="s">
        <v>1396</v>
      </c>
      <c r="B156" s="5" t="s">
        <v>1903</v>
      </c>
      <c r="C156" s="5" t="b">
        <f t="shared" si="9"/>
        <v>1</v>
      </c>
      <c r="D156" s="5" t="s">
        <v>1904</v>
      </c>
      <c r="E156" s="5" t="s">
        <v>1905</v>
      </c>
      <c r="F156" s="5" t="s">
        <v>3121</v>
      </c>
      <c r="G156" s="5" t="b">
        <f t="shared" si="10"/>
        <v>1</v>
      </c>
      <c r="H156" s="35" t="s">
        <v>2279</v>
      </c>
      <c r="I156">
        <f t="shared" si="11"/>
        <v>11</v>
      </c>
      <c r="J156">
        <f t="shared" si="12"/>
        <v>5</v>
      </c>
      <c r="K156" s="5" t="s">
        <v>2454</v>
      </c>
    </row>
    <row r="157" spans="1:13" ht="12" x14ac:dyDescent="0.15">
      <c r="A157" s="5" t="s">
        <v>1397</v>
      </c>
      <c r="B157" s="5" t="s">
        <v>1906</v>
      </c>
      <c r="C157" s="5" t="b">
        <f t="shared" si="9"/>
        <v>1</v>
      </c>
      <c r="D157" s="5" t="s">
        <v>1907</v>
      </c>
      <c r="E157" s="5" t="s">
        <v>1908</v>
      </c>
      <c r="F157" s="5" t="s">
        <v>3122</v>
      </c>
      <c r="G157" s="5" t="b">
        <f t="shared" si="10"/>
        <v>1</v>
      </c>
      <c r="H157" s="35" t="s">
        <v>2143</v>
      </c>
      <c r="I157">
        <f t="shared" si="11"/>
        <v>11</v>
      </c>
      <c r="J157">
        <f t="shared" si="12"/>
        <v>6</v>
      </c>
      <c r="K157" s="5" t="s">
        <v>2537</v>
      </c>
    </row>
    <row r="158" spans="1:13" ht="12" x14ac:dyDescent="0.15">
      <c r="A158" s="5" t="s">
        <v>1398</v>
      </c>
      <c r="B158" s="5" t="s">
        <v>1909</v>
      </c>
      <c r="C158" s="5" t="b">
        <f t="shared" si="9"/>
        <v>1</v>
      </c>
      <c r="D158" s="5" t="s">
        <v>1910</v>
      </c>
      <c r="E158" s="5" t="s">
        <v>1911</v>
      </c>
      <c r="F158" s="5" t="s">
        <v>3123</v>
      </c>
      <c r="G158" s="5" t="b">
        <f t="shared" si="10"/>
        <v>1</v>
      </c>
      <c r="H158" s="35" t="s">
        <v>2192</v>
      </c>
      <c r="I158">
        <f t="shared" si="11"/>
        <v>8</v>
      </c>
      <c r="J158">
        <f t="shared" si="12"/>
        <v>4</v>
      </c>
      <c r="K158" s="5" t="s">
        <v>2423</v>
      </c>
    </row>
    <row r="159" spans="1:13" ht="12" x14ac:dyDescent="0.15">
      <c r="A159" s="5" t="s">
        <v>1399</v>
      </c>
      <c r="B159" s="5" t="s">
        <v>1912</v>
      </c>
      <c r="C159" s="5" t="b">
        <f t="shared" si="9"/>
        <v>1</v>
      </c>
      <c r="D159" s="5" t="s">
        <v>1913</v>
      </c>
      <c r="E159" s="5" t="s">
        <v>1914</v>
      </c>
      <c r="F159" s="5" t="s">
        <v>3124</v>
      </c>
      <c r="G159" s="5" t="b">
        <f t="shared" si="10"/>
        <v>1</v>
      </c>
      <c r="H159" s="35" t="s">
        <v>2247</v>
      </c>
      <c r="I159">
        <f t="shared" si="11"/>
        <v>4</v>
      </c>
      <c r="J159">
        <f t="shared" si="12"/>
        <v>2</v>
      </c>
      <c r="K159" s="5" t="s">
        <v>2413</v>
      </c>
    </row>
    <row r="160" spans="1:13" ht="12" x14ac:dyDescent="0.15">
      <c r="A160" s="5" t="s">
        <v>1400</v>
      </c>
      <c r="B160" s="5" t="s">
        <v>1915</v>
      </c>
      <c r="C160" s="5" t="b">
        <f t="shared" si="9"/>
        <v>1</v>
      </c>
      <c r="D160" s="5" t="s">
        <v>1916</v>
      </c>
      <c r="E160" s="5" t="s">
        <v>1917</v>
      </c>
      <c r="F160" s="5" t="s">
        <v>3125</v>
      </c>
      <c r="G160" s="5" t="b">
        <f t="shared" si="10"/>
        <v>1</v>
      </c>
      <c r="H160" s="35" t="s">
        <v>2193</v>
      </c>
      <c r="I160">
        <f t="shared" si="11"/>
        <v>12</v>
      </c>
      <c r="J160">
        <f t="shared" si="12"/>
        <v>7</v>
      </c>
      <c r="K160" s="5" t="s">
        <v>2439</v>
      </c>
    </row>
    <row r="161" spans="1:13" ht="12" x14ac:dyDescent="0.15">
      <c r="A161" s="5" t="s">
        <v>1401</v>
      </c>
      <c r="B161" s="5" t="s">
        <v>1918</v>
      </c>
      <c r="C161" s="5" t="b">
        <f t="shared" si="9"/>
        <v>1</v>
      </c>
      <c r="D161" s="5" t="s">
        <v>1919</v>
      </c>
      <c r="E161" s="5" t="s">
        <v>1920</v>
      </c>
      <c r="F161" s="5" t="s">
        <v>3126</v>
      </c>
      <c r="G161" s="5" t="b">
        <f t="shared" si="10"/>
        <v>1</v>
      </c>
      <c r="H161" s="35" t="s">
        <v>2194</v>
      </c>
      <c r="I161">
        <f t="shared" si="11"/>
        <v>12</v>
      </c>
      <c r="J161">
        <f t="shared" si="12"/>
        <v>7</v>
      </c>
      <c r="K161" s="5" t="s">
        <v>2367</v>
      </c>
    </row>
    <row r="162" spans="1:13" ht="12" x14ac:dyDescent="0.15">
      <c r="A162" s="5" t="s">
        <v>1402</v>
      </c>
      <c r="B162" s="5" t="s">
        <v>1921</v>
      </c>
      <c r="C162" s="5" t="b">
        <f t="shared" si="9"/>
        <v>1</v>
      </c>
      <c r="D162" s="5" t="s">
        <v>1922</v>
      </c>
      <c r="E162" s="33" t="s">
        <v>1923</v>
      </c>
      <c r="F162" s="5" t="s">
        <v>3127</v>
      </c>
      <c r="G162" s="5" t="b">
        <f t="shared" si="10"/>
        <v>1</v>
      </c>
      <c r="H162" s="35" t="s">
        <v>2110</v>
      </c>
      <c r="I162">
        <f t="shared" si="11"/>
        <v>10</v>
      </c>
      <c r="J162">
        <f t="shared" si="12"/>
        <v>6</v>
      </c>
      <c r="K162" s="5" t="s">
        <v>2359</v>
      </c>
      <c r="L162" s="6"/>
      <c r="M162" s="5"/>
    </row>
    <row r="163" spans="1:13" ht="12" x14ac:dyDescent="0.15">
      <c r="A163" s="5" t="s">
        <v>1403</v>
      </c>
      <c r="B163" s="5" t="s">
        <v>1924</v>
      </c>
      <c r="C163" s="5" t="b">
        <f t="shared" si="9"/>
        <v>1</v>
      </c>
      <c r="D163" s="5" t="s">
        <v>1925</v>
      </c>
      <c r="E163" s="33" t="s">
        <v>1926</v>
      </c>
      <c r="F163" s="5" t="s">
        <v>3128</v>
      </c>
      <c r="G163" s="5" t="b">
        <f t="shared" si="10"/>
        <v>1</v>
      </c>
      <c r="H163" s="35" t="s">
        <v>2144</v>
      </c>
      <c r="I163">
        <f t="shared" si="11"/>
        <v>9</v>
      </c>
      <c r="J163">
        <f t="shared" si="12"/>
        <v>5</v>
      </c>
      <c r="K163" s="5" t="s">
        <v>2420</v>
      </c>
    </row>
    <row r="164" spans="1:13" ht="12" x14ac:dyDescent="0.15">
      <c r="A164" s="5" t="s">
        <v>1404</v>
      </c>
      <c r="B164" s="5" t="s">
        <v>1927</v>
      </c>
      <c r="C164" s="5" t="b">
        <f t="shared" si="9"/>
        <v>1</v>
      </c>
      <c r="D164" s="5" t="s">
        <v>1928</v>
      </c>
      <c r="E164" s="5" t="s">
        <v>1929</v>
      </c>
      <c r="F164" s="5" t="s">
        <v>3129</v>
      </c>
      <c r="G164" s="5" t="b">
        <f t="shared" si="10"/>
        <v>1</v>
      </c>
      <c r="H164" s="35" t="s">
        <v>2280</v>
      </c>
      <c r="I164">
        <f t="shared" si="11"/>
        <v>12</v>
      </c>
      <c r="J164">
        <f t="shared" si="12"/>
        <v>6</v>
      </c>
      <c r="K164" s="5" t="s">
        <v>2445</v>
      </c>
    </row>
    <row r="165" spans="1:13" ht="12" x14ac:dyDescent="0.15">
      <c r="A165" s="5" t="s">
        <v>1405</v>
      </c>
      <c r="B165" s="5" t="s">
        <v>1930</v>
      </c>
      <c r="C165" s="5" t="b">
        <f t="shared" si="9"/>
        <v>1</v>
      </c>
      <c r="D165" s="5" t="s">
        <v>1931</v>
      </c>
      <c r="E165" s="5" t="s">
        <v>1932</v>
      </c>
      <c r="F165" s="5" t="s">
        <v>3130</v>
      </c>
      <c r="G165" s="5" t="b">
        <f t="shared" si="10"/>
        <v>1</v>
      </c>
      <c r="H165" s="35" t="s">
        <v>2195</v>
      </c>
      <c r="I165">
        <f t="shared" si="11"/>
        <v>9</v>
      </c>
      <c r="J165">
        <f t="shared" si="12"/>
        <v>5</v>
      </c>
      <c r="K165" s="5" t="s">
        <v>2495</v>
      </c>
      <c r="L165" s="5" t="s">
        <v>1545</v>
      </c>
      <c r="M165" s="5" t="s">
        <v>2513</v>
      </c>
    </row>
    <row r="166" spans="1:13" ht="12" x14ac:dyDescent="0.15">
      <c r="A166" s="5" t="s">
        <v>1406</v>
      </c>
      <c r="B166" s="5" t="s">
        <v>1933</v>
      </c>
      <c r="C166" s="5" t="b">
        <f t="shared" si="9"/>
        <v>1</v>
      </c>
      <c r="D166" s="5" t="s">
        <v>1934</v>
      </c>
      <c r="E166" s="5" t="s">
        <v>1935</v>
      </c>
      <c r="F166" s="5" t="s">
        <v>3131</v>
      </c>
      <c r="G166" s="5" t="b">
        <f t="shared" si="10"/>
        <v>1</v>
      </c>
      <c r="H166" s="35" t="s">
        <v>2145</v>
      </c>
      <c r="I166">
        <f t="shared" si="11"/>
        <v>7</v>
      </c>
      <c r="J166">
        <f t="shared" si="12"/>
        <v>4</v>
      </c>
      <c r="K166" s="5" t="s">
        <v>2429</v>
      </c>
    </row>
    <row r="167" spans="1:13" ht="12" x14ac:dyDescent="0.15">
      <c r="A167" s="5" t="s">
        <v>1407</v>
      </c>
      <c r="B167" s="5" t="s">
        <v>1936</v>
      </c>
      <c r="C167" s="5" t="b">
        <f t="shared" si="9"/>
        <v>1</v>
      </c>
      <c r="D167" s="5" t="s">
        <v>1937</v>
      </c>
      <c r="E167" s="5" t="s">
        <v>1938</v>
      </c>
      <c r="F167" s="5" t="s">
        <v>3132</v>
      </c>
      <c r="G167" s="5" t="b">
        <f t="shared" si="10"/>
        <v>1</v>
      </c>
      <c r="H167" s="35" t="s">
        <v>2146</v>
      </c>
      <c r="I167">
        <f t="shared" si="11"/>
        <v>11</v>
      </c>
      <c r="J167">
        <f t="shared" si="12"/>
        <v>6</v>
      </c>
      <c r="K167" s="5" t="s">
        <v>2455</v>
      </c>
    </row>
    <row r="168" spans="1:13" ht="12" x14ac:dyDescent="0.15">
      <c r="A168" s="5" t="s">
        <v>1408</v>
      </c>
      <c r="B168" s="5" t="s">
        <v>1939</v>
      </c>
      <c r="C168" s="5" t="b">
        <f t="shared" si="9"/>
        <v>1</v>
      </c>
      <c r="D168" s="5" t="s">
        <v>1940</v>
      </c>
      <c r="E168" s="5" t="s">
        <v>1941</v>
      </c>
      <c r="F168" s="5" t="s">
        <v>3133</v>
      </c>
      <c r="G168" s="5" t="b">
        <f t="shared" si="10"/>
        <v>1</v>
      </c>
      <c r="H168" s="35" t="s">
        <v>2196</v>
      </c>
      <c r="I168">
        <f t="shared" si="11"/>
        <v>4</v>
      </c>
      <c r="J168">
        <f t="shared" si="12"/>
        <v>2</v>
      </c>
      <c r="K168" s="5" t="s">
        <v>2547</v>
      </c>
    </row>
    <row r="169" spans="1:13" ht="12" x14ac:dyDescent="0.15">
      <c r="A169" s="5" t="s">
        <v>1409</v>
      </c>
      <c r="B169" s="5" t="s">
        <v>1942</v>
      </c>
      <c r="C169" s="5" t="b">
        <f t="shared" si="9"/>
        <v>1</v>
      </c>
      <c r="D169" s="5" t="s">
        <v>1943</v>
      </c>
      <c r="E169" s="5" t="s">
        <v>1944</v>
      </c>
      <c r="F169" s="5" t="s">
        <v>3134</v>
      </c>
      <c r="G169" s="5" t="b">
        <f t="shared" si="10"/>
        <v>1</v>
      </c>
      <c r="H169" s="35" t="s">
        <v>2197</v>
      </c>
      <c r="I169">
        <f t="shared" si="11"/>
        <v>10</v>
      </c>
      <c r="J169">
        <f t="shared" si="12"/>
        <v>5</v>
      </c>
      <c r="K169" s="5" t="s">
        <v>2498</v>
      </c>
    </row>
    <row r="170" spans="1:13" ht="12" x14ac:dyDescent="0.15">
      <c r="A170" s="5" t="s">
        <v>1410</v>
      </c>
      <c r="B170" s="5" t="s">
        <v>1945</v>
      </c>
      <c r="C170" s="5" t="b">
        <f t="shared" si="9"/>
        <v>1</v>
      </c>
      <c r="D170" s="5" t="s">
        <v>1946</v>
      </c>
      <c r="E170" s="5" t="s">
        <v>1947</v>
      </c>
      <c r="F170" s="5" t="s">
        <v>3135</v>
      </c>
      <c r="G170" s="5" t="b">
        <f t="shared" si="10"/>
        <v>1</v>
      </c>
      <c r="H170" s="35" t="s">
        <v>2198</v>
      </c>
      <c r="I170">
        <f t="shared" si="11"/>
        <v>11</v>
      </c>
      <c r="J170">
        <f t="shared" si="12"/>
        <v>6</v>
      </c>
      <c r="K170" s="5" t="s">
        <v>2424</v>
      </c>
      <c r="L170" s="5" t="s">
        <v>2947</v>
      </c>
      <c r="M170" s="5" t="s">
        <v>3588</v>
      </c>
    </row>
    <row r="171" spans="1:13" ht="12" x14ac:dyDescent="0.15">
      <c r="A171" s="5" t="s">
        <v>1411</v>
      </c>
      <c r="B171" s="5" t="s">
        <v>1948</v>
      </c>
      <c r="C171" s="5" t="b">
        <f t="shared" si="9"/>
        <v>1</v>
      </c>
      <c r="D171" s="5" t="s">
        <v>1949</v>
      </c>
      <c r="E171" s="5" t="s">
        <v>1950</v>
      </c>
      <c r="F171" s="5" t="s">
        <v>3136</v>
      </c>
      <c r="G171" s="5" t="b">
        <f t="shared" si="10"/>
        <v>1</v>
      </c>
      <c r="H171" s="35" t="s">
        <v>2281</v>
      </c>
      <c r="I171">
        <f t="shared" si="11"/>
        <v>9</v>
      </c>
      <c r="J171">
        <f t="shared" si="12"/>
        <v>4</v>
      </c>
      <c r="K171" s="5" t="s">
        <v>2448</v>
      </c>
    </row>
    <row r="172" spans="1:13" ht="12" x14ac:dyDescent="0.15">
      <c r="A172" s="5" t="s">
        <v>1412</v>
      </c>
      <c r="B172" s="5" t="s">
        <v>1951</v>
      </c>
      <c r="C172" s="5" t="b">
        <f t="shared" si="9"/>
        <v>1</v>
      </c>
      <c r="D172" s="5" t="s">
        <v>1952</v>
      </c>
      <c r="E172" s="34" t="s">
        <v>1953</v>
      </c>
      <c r="F172" s="5" t="s">
        <v>3137</v>
      </c>
      <c r="G172" s="5" t="b">
        <f t="shared" si="10"/>
        <v>1</v>
      </c>
      <c r="H172" s="35" t="s">
        <v>2111</v>
      </c>
      <c r="I172">
        <f t="shared" si="11"/>
        <v>9</v>
      </c>
      <c r="J172">
        <f t="shared" si="12"/>
        <v>6</v>
      </c>
      <c r="K172" s="5" t="s">
        <v>2461</v>
      </c>
    </row>
    <row r="173" spans="1:13" ht="12" x14ac:dyDescent="0.15">
      <c r="A173" s="5" t="s">
        <v>1413</v>
      </c>
      <c r="B173" s="5" t="s">
        <v>1954</v>
      </c>
      <c r="C173" s="5" t="b">
        <f t="shared" si="9"/>
        <v>1</v>
      </c>
      <c r="D173" s="5" t="s">
        <v>1955</v>
      </c>
      <c r="E173" s="5" t="s">
        <v>1956</v>
      </c>
      <c r="F173" s="5" t="s">
        <v>3138</v>
      </c>
      <c r="G173" s="5" t="b">
        <f t="shared" si="10"/>
        <v>1</v>
      </c>
      <c r="H173" s="35" t="s">
        <v>2199</v>
      </c>
      <c r="I173">
        <f t="shared" si="11"/>
        <v>9</v>
      </c>
      <c r="J173">
        <f t="shared" si="12"/>
        <v>5</v>
      </c>
      <c r="K173" s="5" t="s">
        <v>2410</v>
      </c>
    </row>
    <row r="174" spans="1:13" ht="12" x14ac:dyDescent="0.15">
      <c r="A174" s="5" t="s">
        <v>1414</v>
      </c>
      <c r="B174" s="5" t="s">
        <v>1957</v>
      </c>
      <c r="C174" s="5" t="b">
        <f t="shared" si="9"/>
        <v>1</v>
      </c>
      <c r="D174" s="5" t="s">
        <v>1958</v>
      </c>
      <c r="E174" s="5" t="s">
        <v>1414</v>
      </c>
      <c r="F174" s="5" t="s">
        <v>3139</v>
      </c>
      <c r="G174" s="5" t="b">
        <f t="shared" si="10"/>
        <v>1</v>
      </c>
      <c r="H174" s="35" t="s">
        <v>1958</v>
      </c>
      <c r="I174">
        <f t="shared" si="11"/>
        <v>5</v>
      </c>
      <c r="J174">
        <f t="shared" si="12"/>
        <v>5</v>
      </c>
      <c r="K174" s="5" t="s">
        <v>2405</v>
      </c>
    </row>
    <row r="175" spans="1:13" ht="12" x14ac:dyDescent="0.15">
      <c r="A175" s="5" t="s">
        <v>1415</v>
      </c>
      <c r="B175" s="5" t="s">
        <v>1959</v>
      </c>
      <c r="C175" s="5" t="b">
        <f t="shared" si="9"/>
        <v>1</v>
      </c>
      <c r="D175" s="5" t="s">
        <v>1960</v>
      </c>
      <c r="E175" s="5" t="s">
        <v>1961</v>
      </c>
      <c r="F175" s="5" t="s">
        <v>3140</v>
      </c>
      <c r="G175" s="5" t="b">
        <f t="shared" si="10"/>
        <v>1</v>
      </c>
      <c r="H175" s="35" t="s">
        <v>2200</v>
      </c>
      <c r="I175">
        <f t="shared" si="11"/>
        <v>8</v>
      </c>
      <c r="J175">
        <f t="shared" si="12"/>
        <v>4</v>
      </c>
      <c r="K175" s="5" t="s">
        <v>2400</v>
      </c>
    </row>
    <row r="176" spans="1:13" ht="12" x14ac:dyDescent="0.15">
      <c r="A176" s="5" t="s">
        <v>1416</v>
      </c>
      <c r="B176" s="5" t="s">
        <v>1962</v>
      </c>
      <c r="C176" s="5" t="b">
        <f t="shared" si="9"/>
        <v>1</v>
      </c>
      <c r="D176" s="5" t="s">
        <v>1963</v>
      </c>
      <c r="E176" s="5" t="s">
        <v>1964</v>
      </c>
      <c r="F176" s="5" t="s">
        <v>3141</v>
      </c>
      <c r="G176" s="5" t="b">
        <f t="shared" si="10"/>
        <v>1</v>
      </c>
      <c r="H176" s="35" t="s">
        <v>2147</v>
      </c>
      <c r="I176">
        <f t="shared" si="11"/>
        <v>8</v>
      </c>
      <c r="J176">
        <f t="shared" si="12"/>
        <v>5</v>
      </c>
      <c r="K176" s="5" t="s">
        <v>2374</v>
      </c>
    </row>
    <row r="177" spans="1:15" ht="12" x14ac:dyDescent="0.15">
      <c r="A177" s="5" t="s">
        <v>1417</v>
      </c>
      <c r="B177" s="5" t="s">
        <v>1965</v>
      </c>
      <c r="C177" s="5" t="b">
        <f t="shared" si="9"/>
        <v>1</v>
      </c>
      <c r="D177" s="5" t="s">
        <v>1966</v>
      </c>
      <c r="E177" s="5" t="s">
        <v>1967</v>
      </c>
      <c r="F177" s="5" t="s">
        <v>3142</v>
      </c>
      <c r="G177" s="5" t="b">
        <f t="shared" si="10"/>
        <v>1</v>
      </c>
      <c r="H177" s="35" t="s">
        <v>2282</v>
      </c>
      <c r="I177">
        <f t="shared" si="11"/>
        <v>8</v>
      </c>
      <c r="J177">
        <f t="shared" si="12"/>
        <v>5</v>
      </c>
      <c r="K177" s="5" t="s">
        <v>2476</v>
      </c>
    </row>
    <row r="178" spans="1:15" ht="12" x14ac:dyDescent="0.15">
      <c r="A178" s="5" t="s">
        <v>1418</v>
      </c>
      <c r="B178" s="5" t="s">
        <v>1968</v>
      </c>
      <c r="C178" s="5" t="b">
        <f t="shared" si="9"/>
        <v>1</v>
      </c>
      <c r="D178" s="5" t="s">
        <v>1969</v>
      </c>
      <c r="E178" s="5" t="s">
        <v>1970</v>
      </c>
      <c r="F178" s="5" t="s">
        <v>3143</v>
      </c>
      <c r="G178" s="5" t="b">
        <f t="shared" si="10"/>
        <v>1</v>
      </c>
      <c r="H178" s="35" t="s">
        <v>2148</v>
      </c>
      <c r="I178">
        <f t="shared" si="11"/>
        <v>9</v>
      </c>
      <c r="J178">
        <f t="shared" si="12"/>
        <v>5</v>
      </c>
      <c r="K178" s="5" t="s">
        <v>2401</v>
      </c>
      <c r="L178" s="5" t="s">
        <v>3381</v>
      </c>
      <c r="M178" s="5" t="s">
        <v>3485</v>
      </c>
    </row>
    <row r="179" spans="1:15" ht="12" x14ac:dyDescent="0.15">
      <c r="A179" s="5" t="s">
        <v>1419</v>
      </c>
      <c r="B179" s="5" t="s">
        <v>1971</v>
      </c>
      <c r="C179" s="5" t="b">
        <f t="shared" si="9"/>
        <v>1</v>
      </c>
      <c r="D179" s="5" t="s">
        <v>1972</v>
      </c>
      <c r="E179" s="5" t="s">
        <v>1973</v>
      </c>
      <c r="F179" s="5" t="s">
        <v>3144</v>
      </c>
      <c r="G179" s="5" t="b">
        <f t="shared" si="10"/>
        <v>1</v>
      </c>
      <c r="H179" s="35" t="s">
        <v>2112</v>
      </c>
      <c r="I179">
        <f t="shared" si="11"/>
        <v>9</v>
      </c>
      <c r="J179">
        <f t="shared" si="12"/>
        <v>5</v>
      </c>
      <c r="K179" s="5" t="s">
        <v>2412</v>
      </c>
    </row>
    <row r="180" spans="1:15" ht="12" x14ac:dyDescent="0.15">
      <c r="A180" s="5" t="s">
        <v>1420</v>
      </c>
      <c r="B180" s="5" t="s">
        <v>1974</v>
      </c>
      <c r="C180" s="5" t="b">
        <f t="shared" si="9"/>
        <v>1</v>
      </c>
      <c r="D180" s="5" t="s">
        <v>1975</v>
      </c>
      <c r="E180" s="33" t="s">
        <v>1976</v>
      </c>
      <c r="F180" s="5" t="s">
        <v>3145</v>
      </c>
      <c r="G180" s="5" t="b">
        <f t="shared" si="10"/>
        <v>1</v>
      </c>
      <c r="H180" s="35" t="s">
        <v>2201</v>
      </c>
      <c r="I180">
        <f t="shared" si="11"/>
        <v>10</v>
      </c>
      <c r="J180">
        <f t="shared" si="12"/>
        <v>6</v>
      </c>
      <c r="K180" s="5" t="s">
        <v>2372</v>
      </c>
      <c r="L180" s="5" t="s">
        <v>3383</v>
      </c>
      <c r="M180" s="5" t="s">
        <v>3473</v>
      </c>
      <c r="N180" s="5" t="s">
        <v>3389</v>
      </c>
      <c r="O180" s="5" t="s">
        <v>3477</v>
      </c>
    </row>
    <row r="181" spans="1:15" ht="12" x14ac:dyDescent="0.15">
      <c r="A181" s="5" t="s">
        <v>1421</v>
      </c>
      <c r="B181" s="5" t="s">
        <v>1977</v>
      </c>
      <c r="C181" s="5" t="b">
        <f t="shared" si="9"/>
        <v>1</v>
      </c>
      <c r="D181" s="5" t="s">
        <v>1978</v>
      </c>
      <c r="E181" s="5" t="s">
        <v>1979</v>
      </c>
      <c r="F181" s="5" t="s">
        <v>3146</v>
      </c>
      <c r="G181" s="5" t="b">
        <f t="shared" si="10"/>
        <v>1</v>
      </c>
      <c r="H181" s="35" t="s">
        <v>2149</v>
      </c>
      <c r="I181">
        <f t="shared" si="11"/>
        <v>7</v>
      </c>
      <c r="J181">
        <f t="shared" si="12"/>
        <v>4</v>
      </c>
      <c r="K181" s="5" t="s">
        <v>2529</v>
      </c>
      <c r="L181" s="5" t="s">
        <v>1982</v>
      </c>
      <c r="M181" s="5" t="s">
        <v>2487</v>
      </c>
    </row>
    <row r="182" spans="1:15" ht="12" x14ac:dyDescent="0.15">
      <c r="A182" s="5" t="s">
        <v>1422</v>
      </c>
      <c r="B182" s="5" t="s">
        <v>1980</v>
      </c>
      <c r="C182" s="5" t="b">
        <f t="shared" si="9"/>
        <v>1</v>
      </c>
      <c r="D182" s="5" t="s">
        <v>1981</v>
      </c>
      <c r="E182" s="5" t="s">
        <v>1982</v>
      </c>
      <c r="F182" s="5" t="s">
        <v>3147</v>
      </c>
      <c r="G182" s="5" t="b">
        <f t="shared" si="10"/>
        <v>1</v>
      </c>
      <c r="H182" s="35" t="s">
        <v>2150</v>
      </c>
      <c r="I182">
        <f t="shared" si="11"/>
        <v>7</v>
      </c>
      <c r="J182">
        <f t="shared" si="12"/>
        <v>4</v>
      </c>
      <c r="K182" s="5" t="s">
        <v>2487</v>
      </c>
      <c r="L182" s="5" t="s">
        <v>1979</v>
      </c>
      <c r="M182" s="5" t="s">
        <v>2529</v>
      </c>
    </row>
    <row r="183" spans="1:15" ht="12" x14ac:dyDescent="0.15">
      <c r="A183" s="5" t="s">
        <v>1423</v>
      </c>
      <c r="B183" s="5" t="s">
        <v>1983</v>
      </c>
      <c r="C183" s="5" t="b">
        <f t="shared" si="9"/>
        <v>1</v>
      </c>
      <c r="D183" s="5" t="s">
        <v>1984</v>
      </c>
      <c r="E183" s="5" t="s">
        <v>1985</v>
      </c>
      <c r="F183" s="5" t="s">
        <v>3148</v>
      </c>
      <c r="G183" s="5" t="b">
        <f t="shared" si="10"/>
        <v>1</v>
      </c>
      <c r="H183" s="35" t="s">
        <v>2093</v>
      </c>
      <c r="I183">
        <f t="shared" si="11"/>
        <v>5</v>
      </c>
      <c r="J183">
        <f t="shared" si="12"/>
        <v>3</v>
      </c>
      <c r="K183" s="5" t="s">
        <v>2469</v>
      </c>
      <c r="L183" s="5" t="s">
        <v>2955</v>
      </c>
      <c r="M183" s="5" t="s">
        <v>3625</v>
      </c>
    </row>
    <row r="184" spans="1:15" ht="12" x14ac:dyDescent="0.15">
      <c r="A184" s="5" t="s">
        <v>1424</v>
      </c>
      <c r="B184" s="5" t="s">
        <v>1986</v>
      </c>
      <c r="C184" s="5" t="b">
        <f t="shared" si="9"/>
        <v>1</v>
      </c>
      <c r="D184" s="5" t="s">
        <v>1987</v>
      </c>
      <c r="E184" s="5" t="s">
        <v>1988</v>
      </c>
      <c r="F184" s="5" t="s">
        <v>3149</v>
      </c>
      <c r="G184" s="5" t="b">
        <f t="shared" si="10"/>
        <v>1</v>
      </c>
      <c r="H184" s="35" t="s">
        <v>2202</v>
      </c>
      <c r="I184">
        <f t="shared" si="11"/>
        <v>4</v>
      </c>
      <c r="J184">
        <f t="shared" si="12"/>
        <v>2</v>
      </c>
      <c r="K184" s="5" t="s">
        <v>2546</v>
      </c>
    </row>
    <row r="185" spans="1:15" ht="12" x14ac:dyDescent="0.15">
      <c r="A185" s="5" t="s">
        <v>1425</v>
      </c>
      <c r="B185" s="5" t="s">
        <v>1989</v>
      </c>
      <c r="C185" s="5" t="b">
        <f t="shared" si="9"/>
        <v>1</v>
      </c>
      <c r="D185" s="5" t="s">
        <v>1990</v>
      </c>
      <c r="E185" s="5" t="s">
        <v>1991</v>
      </c>
      <c r="F185" s="5" t="s">
        <v>3150</v>
      </c>
      <c r="G185" s="5" t="b">
        <f t="shared" si="10"/>
        <v>1</v>
      </c>
      <c r="H185" s="35" t="s">
        <v>2113</v>
      </c>
      <c r="I185">
        <f t="shared" si="11"/>
        <v>9</v>
      </c>
      <c r="J185">
        <f t="shared" si="12"/>
        <v>5</v>
      </c>
      <c r="K185" s="5" t="s">
        <v>2543</v>
      </c>
    </row>
    <row r="186" spans="1:15" ht="12" x14ac:dyDescent="0.15">
      <c r="A186" s="5" t="s">
        <v>1426</v>
      </c>
      <c r="B186" s="5" t="s">
        <v>1992</v>
      </c>
      <c r="C186" s="5" t="b">
        <f t="shared" si="9"/>
        <v>1</v>
      </c>
      <c r="D186" s="5" t="s">
        <v>1993</v>
      </c>
      <c r="E186" s="5" t="s">
        <v>931</v>
      </c>
      <c r="F186" s="5" t="s">
        <v>3151</v>
      </c>
      <c r="G186" s="5" t="b">
        <f t="shared" si="10"/>
        <v>1</v>
      </c>
      <c r="H186" s="35" t="s">
        <v>2114</v>
      </c>
      <c r="I186">
        <f t="shared" si="11"/>
        <v>4</v>
      </c>
      <c r="J186">
        <f t="shared" si="12"/>
        <v>2</v>
      </c>
      <c r="K186" s="5" t="s">
        <v>2475</v>
      </c>
    </row>
    <row r="187" spans="1:15" ht="12" x14ac:dyDescent="0.15">
      <c r="A187" s="5" t="s">
        <v>1427</v>
      </c>
      <c r="B187" s="5" t="s">
        <v>1994</v>
      </c>
      <c r="C187" s="5" t="b">
        <f t="shared" si="9"/>
        <v>1</v>
      </c>
      <c r="D187" s="5" t="s">
        <v>1995</v>
      </c>
      <c r="E187" s="5" t="s">
        <v>1996</v>
      </c>
      <c r="F187" s="5" t="s">
        <v>3152</v>
      </c>
      <c r="G187" s="5" t="b">
        <f t="shared" si="10"/>
        <v>1</v>
      </c>
      <c r="H187" s="35" t="s">
        <v>2231</v>
      </c>
      <c r="I187">
        <f t="shared" si="11"/>
        <v>9</v>
      </c>
      <c r="J187">
        <f t="shared" si="12"/>
        <v>5</v>
      </c>
      <c r="K187" s="5" t="s">
        <v>2530</v>
      </c>
    </row>
    <row r="188" spans="1:15" ht="12" x14ac:dyDescent="0.15">
      <c r="A188" s="5" t="s">
        <v>1428</v>
      </c>
      <c r="B188" s="5" t="s">
        <v>1997</v>
      </c>
      <c r="C188" s="5" t="b">
        <f t="shared" si="9"/>
        <v>1</v>
      </c>
      <c r="D188" s="5" t="s">
        <v>1998</v>
      </c>
      <c r="E188" s="5" t="s">
        <v>1999</v>
      </c>
      <c r="F188" s="5" t="s">
        <v>3153</v>
      </c>
      <c r="G188" s="5" t="b">
        <f t="shared" si="10"/>
        <v>1</v>
      </c>
      <c r="H188" s="35" t="s">
        <v>2099</v>
      </c>
      <c r="I188">
        <f t="shared" si="11"/>
        <v>3</v>
      </c>
      <c r="J188">
        <f t="shared" si="12"/>
        <v>2</v>
      </c>
      <c r="K188" s="5" t="s">
        <v>2327</v>
      </c>
      <c r="M188" s="5"/>
    </row>
    <row r="189" spans="1:15" ht="12" x14ac:dyDescent="0.15">
      <c r="A189" s="5" t="s">
        <v>1429</v>
      </c>
      <c r="B189" s="5" t="s">
        <v>2000</v>
      </c>
      <c r="C189" s="5" t="b">
        <f t="shared" si="9"/>
        <v>1</v>
      </c>
      <c r="D189" s="5" t="s">
        <v>2001</v>
      </c>
      <c r="E189" s="5" t="s">
        <v>2002</v>
      </c>
      <c r="F189" s="5" t="s">
        <v>3154</v>
      </c>
      <c r="G189" s="5" t="b">
        <f t="shared" si="10"/>
        <v>1</v>
      </c>
      <c r="H189" s="35" t="s">
        <v>2203</v>
      </c>
      <c r="I189">
        <f t="shared" si="11"/>
        <v>8</v>
      </c>
      <c r="J189">
        <f t="shared" si="12"/>
        <v>4</v>
      </c>
      <c r="K189" s="5" t="s">
        <v>2535</v>
      </c>
    </row>
    <row r="190" spans="1:15" ht="12" x14ac:dyDescent="0.15">
      <c r="A190" s="5" t="s">
        <v>1430</v>
      </c>
      <c r="B190" s="5" t="s">
        <v>1444</v>
      </c>
      <c r="C190" s="5" t="b">
        <f t="shared" si="9"/>
        <v>1</v>
      </c>
      <c r="D190" s="5" t="s">
        <v>1445</v>
      </c>
      <c r="E190" s="5" t="s">
        <v>1446</v>
      </c>
      <c r="F190" s="5" t="s">
        <v>3155</v>
      </c>
      <c r="G190" s="5" t="b">
        <f t="shared" si="10"/>
        <v>1</v>
      </c>
      <c r="H190" s="35" t="s">
        <v>2151</v>
      </c>
      <c r="I190">
        <f t="shared" si="11"/>
        <v>9</v>
      </c>
      <c r="J190">
        <f t="shared" si="12"/>
        <v>5</v>
      </c>
      <c r="K190" s="5" t="s">
        <v>2491</v>
      </c>
      <c r="L190" s="5" t="s">
        <v>2946</v>
      </c>
      <c r="M190" s="5" t="s">
        <v>2491</v>
      </c>
    </row>
    <row r="191" spans="1:15" ht="12" x14ac:dyDescent="0.15">
      <c r="A191" s="5" t="s">
        <v>1431</v>
      </c>
      <c r="B191" s="5" t="s">
        <v>1516</v>
      </c>
      <c r="C191" s="5" t="b">
        <f t="shared" si="9"/>
        <v>1</v>
      </c>
      <c r="D191" s="5" t="s">
        <v>1517</v>
      </c>
      <c r="E191" s="5" t="s">
        <v>1518</v>
      </c>
      <c r="F191" s="5" t="s">
        <v>3156</v>
      </c>
      <c r="G191" s="5" t="b">
        <f t="shared" si="10"/>
        <v>1</v>
      </c>
      <c r="H191" s="35" t="s">
        <v>2152</v>
      </c>
      <c r="I191">
        <f t="shared" si="11"/>
        <v>9</v>
      </c>
      <c r="J191">
        <f t="shared" si="12"/>
        <v>5</v>
      </c>
      <c r="K191" s="5" t="s">
        <v>2365</v>
      </c>
    </row>
    <row r="192" spans="1:15" ht="12" x14ac:dyDescent="0.15">
      <c r="A192" s="5" t="s">
        <v>1432</v>
      </c>
      <c r="B192" s="5" t="s">
        <v>1513</v>
      </c>
      <c r="C192" s="5" t="b">
        <f t="shared" si="9"/>
        <v>1</v>
      </c>
      <c r="D192" s="5" t="s">
        <v>1514</v>
      </c>
      <c r="E192" s="5" t="s">
        <v>1515</v>
      </c>
      <c r="F192" s="5" t="s">
        <v>3157</v>
      </c>
      <c r="G192" s="5" t="b">
        <f t="shared" si="10"/>
        <v>1</v>
      </c>
      <c r="H192" s="35" t="s">
        <v>2115</v>
      </c>
      <c r="I192">
        <f t="shared" si="11"/>
        <v>6</v>
      </c>
      <c r="J192">
        <f t="shared" si="12"/>
        <v>3</v>
      </c>
      <c r="K192" s="5" t="s">
        <v>2391</v>
      </c>
    </row>
    <row r="193" spans="1:13" ht="12" x14ac:dyDescent="0.15">
      <c r="A193" s="5" t="s">
        <v>1433</v>
      </c>
      <c r="B193" s="5" t="s">
        <v>1510</v>
      </c>
      <c r="C193" s="5" t="b">
        <f t="shared" si="9"/>
        <v>1</v>
      </c>
      <c r="D193" s="5" t="s">
        <v>1511</v>
      </c>
      <c r="E193" s="33" t="s">
        <v>1512</v>
      </c>
      <c r="F193" s="5" t="s">
        <v>3158</v>
      </c>
      <c r="G193" s="5" t="b">
        <f t="shared" si="10"/>
        <v>1</v>
      </c>
      <c r="H193" s="35" t="s">
        <v>2153</v>
      </c>
      <c r="I193">
        <f t="shared" si="11"/>
        <v>9</v>
      </c>
      <c r="J193">
        <f t="shared" si="12"/>
        <v>5</v>
      </c>
      <c r="K193" s="5" t="s">
        <v>2345</v>
      </c>
      <c r="L193" s="5" t="s">
        <v>3601</v>
      </c>
      <c r="M193" s="5" t="s">
        <v>3614</v>
      </c>
    </row>
    <row r="194" spans="1:13" ht="12" x14ac:dyDescent="0.15">
      <c r="A194" s="5" t="s">
        <v>1434</v>
      </c>
      <c r="B194" s="5" t="s">
        <v>1507</v>
      </c>
      <c r="C194" s="5" t="b">
        <f t="shared" si="9"/>
        <v>1</v>
      </c>
      <c r="D194" s="5" t="s">
        <v>1508</v>
      </c>
      <c r="E194" s="5" t="s">
        <v>1509</v>
      </c>
      <c r="F194" s="5" t="s">
        <v>3159</v>
      </c>
      <c r="G194" s="5" t="b">
        <f t="shared" si="10"/>
        <v>1</v>
      </c>
      <c r="H194" s="35" t="s">
        <v>2204</v>
      </c>
      <c r="I194">
        <f t="shared" si="11"/>
        <v>9</v>
      </c>
      <c r="J194">
        <f t="shared" si="12"/>
        <v>5</v>
      </c>
      <c r="K194" s="5" t="s">
        <v>2471</v>
      </c>
      <c r="L194" s="5" t="s">
        <v>1717</v>
      </c>
      <c r="M194" s="5" t="s">
        <v>2515</v>
      </c>
    </row>
    <row r="195" spans="1:13" ht="12" x14ac:dyDescent="0.15">
      <c r="A195" s="5" t="s">
        <v>1435</v>
      </c>
      <c r="B195" s="5" t="s">
        <v>1502</v>
      </c>
      <c r="C195" s="5" t="b">
        <f t="shared" ref="C195:C200" si="13">EXACT(A195,B195)</f>
        <v>1</v>
      </c>
      <c r="D195" s="5" t="s">
        <v>1503</v>
      </c>
      <c r="E195" s="5" t="s">
        <v>2086</v>
      </c>
      <c r="F195" s="5" t="s">
        <v>3160</v>
      </c>
      <c r="G195" s="5" t="b">
        <f t="shared" ref="G195:G200" si="14">EXACT(E195,F195)</f>
        <v>1</v>
      </c>
      <c r="H195" s="35" t="s">
        <v>2251</v>
      </c>
      <c r="I195">
        <f t="shared" ref="I195:I200" si="15">LEN(A195)</f>
        <v>5</v>
      </c>
      <c r="J195">
        <f t="shared" ref="J195:J200" si="16">LEN(E195)</f>
        <v>3</v>
      </c>
      <c r="K195" s="5" t="s">
        <v>2447</v>
      </c>
    </row>
    <row r="196" spans="1:13" ht="12" x14ac:dyDescent="0.15">
      <c r="A196" s="5" t="s">
        <v>1436</v>
      </c>
      <c r="B196" s="5" t="s">
        <v>1504</v>
      </c>
      <c r="C196" s="5" t="b">
        <f t="shared" si="13"/>
        <v>1</v>
      </c>
      <c r="D196" s="5" t="s">
        <v>1505</v>
      </c>
      <c r="E196" s="5" t="s">
        <v>1506</v>
      </c>
      <c r="F196" s="5" t="s">
        <v>3161</v>
      </c>
      <c r="G196" s="5" t="b">
        <f t="shared" si="14"/>
        <v>1</v>
      </c>
      <c r="H196" s="35" t="s">
        <v>2205</v>
      </c>
      <c r="I196">
        <f t="shared" si="15"/>
        <v>7</v>
      </c>
      <c r="J196">
        <f t="shared" si="16"/>
        <v>4</v>
      </c>
      <c r="K196" s="5" t="s">
        <v>2347</v>
      </c>
    </row>
    <row r="197" spans="1:13" ht="12" x14ac:dyDescent="0.15">
      <c r="A197" s="5" t="s">
        <v>1437</v>
      </c>
      <c r="B197" s="5" t="s">
        <v>1519</v>
      </c>
      <c r="C197" s="5" t="b">
        <f t="shared" si="13"/>
        <v>1</v>
      </c>
      <c r="D197" s="5" t="s">
        <v>1520</v>
      </c>
      <c r="E197" s="5" t="s">
        <v>1521</v>
      </c>
      <c r="F197" s="5" t="s">
        <v>3162</v>
      </c>
      <c r="G197" s="5" t="b">
        <f t="shared" si="14"/>
        <v>1</v>
      </c>
      <c r="H197" s="35" t="s">
        <v>2206</v>
      </c>
      <c r="I197">
        <f t="shared" si="15"/>
        <v>8</v>
      </c>
      <c r="J197">
        <f t="shared" si="16"/>
        <v>4</v>
      </c>
      <c r="K197" s="5" t="s">
        <v>2377</v>
      </c>
    </row>
    <row r="198" spans="1:13" ht="12" x14ac:dyDescent="0.15">
      <c r="A198" s="5" t="s">
        <v>1438</v>
      </c>
      <c r="B198" s="5" t="s">
        <v>2003</v>
      </c>
      <c r="C198" s="5" t="b">
        <f t="shared" si="13"/>
        <v>1</v>
      </c>
      <c r="D198" s="5" t="s">
        <v>2004</v>
      </c>
      <c r="E198" s="5" t="s">
        <v>2005</v>
      </c>
      <c r="F198" s="5" t="s">
        <v>3163</v>
      </c>
      <c r="G198" s="5" t="b">
        <f t="shared" si="14"/>
        <v>1</v>
      </c>
      <c r="H198" s="35" t="s">
        <v>2207</v>
      </c>
      <c r="I198">
        <f t="shared" si="15"/>
        <v>13</v>
      </c>
      <c r="J198">
        <f t="shared" si="16"/>
        <v>7</v>
      </c>
      <c r="K198" s="5" t="s">
        <v>2468</v>
      </c>
    </row>
    <row r="199" spans="1:13" ht="12" x14ac:dyDescent="0.15">
      <c r="A199" s="5" t="s">
        <v>1439</v>
      </c>
      <c r="B199" s="5" t="s">
        <v>2006</v>
      </c>
      <c r="C199" s="5" t="b">
        <f t="shared" si="13"/>
        <v>1</v>
      </c>
      <c r="D199" s="5" t="s">
        <v>2007</v>
      </c>
      <c r="E199" s="33" t="s">
        <v>2008</v>
      </c>
      <c r="F199" s="5" t="s">
        <v>3164</v>
      </c>
      <c r="G199" s="5" t="b">
        <f t="shared" si="14"/>
        <v>1</v>
      </c>
      <c r="H199" s="35" t="s">
        <v>2208</v>
      </c>
      <c r="I199">
        <f t="shared" si="15"/>
        <v>10</v>
      </c>
      <c r="J199">
        <f t="shared" si="16"/>
        <v>5</v>
      </c>
      <c r="K199" s="5" t="s">
        <v>2398</v>
      </c>
    </row>
    <row r="200" spans="1:13" ht="12" x14ac:dyDescent="0.15">
      <c r="A200" s="5" t="s">
        <v>2381</v>
      </c>
      <c r="B200" s="5" t="s">
        <v>2381</v>
      </c>
      <c r="C200" s="5" t="b">
        <f t="shared" si="13"/>
        <v>1</v>
      </c>
      <c r="D200" s="5" t="s">
        <v>2384</v>
      </c>
      <c r="E200" s="5" t="s">
        <v>2382</v>
      </c>
      <c r="F200" s="5" t="s">
        <v>3165</v>
      </c>
      <c r="G200" s="5" t="b">
        <f t="shared" si="14"/>
        <v>1</v>
      </c>
      <c r="H200" s="35" t="s">
        <v>2383</v>
      </c>
      <c r="I200">
        <f t="shared" si="15"/>
        <v>11</v>
      </c>
      <c r="J200">
        <f t="shared" si="16"/>
        <v>6</v>
      </c>
      <c r="K200" s="5" t="s">
        <v>2385</v>
      </c>
      <c r="L200" s="5" t="s">
        <v>2068</v>
      </c>
      <c r="M200" s="5" t="s">
        <v>2385</v>
      </c>
    </row>
    <row r="202" spans="1:13" ht="12" x14ac:dyDescent="0.15">
      <c r="A202" s="1" t="s">
        <v>4</v>
      </c>
      <c r="B202" s="1"/>
      <c r="C202" s="1"/>
      <c r="D202" s="1"/>
      <c r="E202" s="1"/>
      <c r="F202" s="1"/>
      <c r="G202" s="1"/>
      <c r="H202" s="1"/>
      <c r="I202">
        <f>MAX(I$2:I$200)</f>
        <v>16</v>
      </c>
      <c r="J202">
        <f>MAX(J$2:J$200)</f>
        <v>9</v>
      </c>
    </row>
    <row r="203" spans="1:13" ht="12" x14ac:dyDescent="0.15">
      <c r="A203" s="1" t="s">
        <v>5</v>
      </c>
      <c r="B203" s="1"/>
      <c r="C203" s="1"/>
      <c r="D203" s="1"/>
      <c r="E203" s="1"/>
      <c r="F203" s="1"/>
      <c r="G203" s="1"/>
      <c r="H203" s="1"/>
      <c r="I203">
        <f>MIN(I$2:I$200)</f>
        <v>3</v>
      </c>
      <c r="J203">
        <f>MIN(J$2:J$200)</f>
        <v>2</v>
      </c>
      <c r="K203" s="5" t="s">
        <v>19</v>
      </c>
      <c r="L203" s="5" t="s">
        <v>20</v>
      </c>
    </row>
    <row r="204" spans="1:13" ht="12" x14ac:dyDescent="0.15">
      <c r="A204" s="1" t="s">
        <v>6</v>
      </c>
      <c r="B204" s="1"/>
      <c r="C204" s="1"/>
      <c r="D204" s="1"/>
      <c r="E204" s="1"/>
      <c r="F204" s="1"/>
      <c r="G204" s="1"/>
      <c r="H204" s="1"/>
      <c r="I204" s="3">
        <f>AVERAGE(I$2:I$200)</f>
        <v>8.5879396984924625</v>
      </c>
      <c r="J204" s="3">
        <f>AVERAGE(J$2:J$200)</f>
        <v>4.7738693467336679</v>
      </c>
      <c r="K204">
        <v>180</v>
      </c>
      <c r="L204" s="5" t="s">
        <v>2966</v>
      </c>
    </row>
    <row r="206" spans="1:13" x14ac:dyDescent="0.15">
      <c r="C206">
        <f>COUNTIF(C2:C200,FALSE)</f>
        <v>0</v>
      </c>
      <c r="D206">
        <f>COUNTA(D2:D200)</f>
        <v>199</v>
      </c>
      <c r="G206">
        <f>COUNTIF(G2:G200,FALSE)</f>
        <v>0</v>
      </c>
      <c r="H206">
        <f>COUNTA(H2:H200)</f>
        <v>199</v>
      </c>
      <c r="K206">
        <f>COUNTA(K2:K200)</f>
        <v>199</v>
      </c>
    </row>
  </sheetData>
  <autoFilter ref="A1:M200" xr:uid="{4D7510E0-21C3-448B-B4E0-420F5DE509CB}"/>
  <phoneticPr fontId="1"/>
  <pageMargins left="0.7" right="0.7" top="0.75" bottom="0.75" header="0.3" footer="0.3"/>
  <pageSetup paperSize="9" orientation="portrait" verticalDpi="3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5349-77BA-4BAC-9C67-EE719E6F95E4}">
  <sheetPr codeName="Sheet3"/>
  <dimension ref="A1:N239"/>
  <sheetViews>
    <sheetView zoomScale="200" zoomScaleNormal="200" workbookViewId="0">
      <pane xSplit="1" ySplit="1" topLeftCell="B197" activePane="bottomRight" state="frozen"/>
      <selection pane="topRight" activeCell="B1" sqref="B1"/>
      <selection pane="bottomLeft" activeCell="A2" sqref="A2"/>
      <selection pane="bottomRight" activeCell="G207" sqref="G207"/>
    </sheetView>
  </sheetViews>
  <sheetFormatPr defaultRowHeight="11.25" x14ac:dyDescent="0.15"/>
  <cols>
    <col min="1" max="1" width="8.6640625" bestFit="1" customWidth="1"/>
    <col min="2" max="4" width="8.6640625" customWidth="1"/>
    <col min="5" max="9" width="6.5" customWidth="1"/>
  </cols>
  <sheetData>
    <row r="1" spans="1:12" ht="12" x14ac:dyDescent="0.15">
      <c r="A1" t="s">
        <v>2</v>
      </c>
      <c r="B1" t="s">
        <v>5928</v>
      </c>
      <c r="C1" t="s">
        <v>5929</v>
      </c>
      <c r="D1" t="s">
        <v>5930</v>
      </c>
      <c r="E1" t="s">
        <v>3</v>
      </c>
      <c r="F1" t="s">
        <v>7108</v>
      </c>
      <c r="G1" t="s">
        <v>7109</v>
      </c>
      <c r="H1" t="s">
        <v>5927</v>
      </c>
      <c r="I1" t="s">
        <v>5976</v>
      </c>
      <c r="J1" s="5" t="s">
        <v>17</v>
      </c>
      <c r="K1" s="5"/>
    </row>
    <row r="2" spans="1:12" ht="12" x14ac:dyDescent="0.15">
      <c r="A2" s="5" t="s">
        <v>2566</v>
      </c>
      <c r="B2" s="5" t="s">
        <v>5951</v>
      </c>
      <c r="C2" s="5" t="b">
        <f>EXACT(A2,B2)</f>
        <v>1</v>
      </c>
      <c r="D2" s="5" t="s">
        <v>5935</v>
      </c>
      <c r="E2">
        <f t="shared" ref="E2:E65" si="0">LEN(A2)</f>
        <v>4</v>
      </c>
      <c r="F2" t="str">
        <f>IF(ISNA(VLOOKUP(A2,words!$E$2:$E$200,1,FALSE)),"-","arabic")</f>
        <v>-</v>
      </c>
      <c r="G2" t="str">
        <f>IF(ISNA(VLOOKUP(A2,words_egypt!$A$2:$A$211,1,FALSE)),"-","egypt")</f>
        <v>-</v>
      </c>
      <c r="J2" s="5"/>
    </row>
    <row r="3" spans="1:12" ht="12" x14ac:dyDescent="0.15">
      <c r="A3" s="5" t="s">
        <v>2567</v>
      </c>
      <c r="B3" s="5" t="s">
        <v>5952</v>
      </c>
      <c r="C3" s="5" t="b">
        <f t="shared" ref="C3:C66" si="1">EXACT(A3,B3)</f>
        <v>1</v>
      </c>
      <c r="D3" s="5" t="s">
        <v>5936</v>
      </c>
      <c r="E3">
        <f t="shared" si="0"/>
        <v>3</v>
      </c>
      <c r="F3" t="str">
        <f>IF(ISNA(VLOOKUP(A3,words!$E$2:$E$200,1,FALSE)),"-","arabic")</f>
        <v>-</v>
      </c>
      <c r="G3" t="str">
        <f>IF(ISNA(VLOOKUP(A3,words_egypt!$A$2:$A$211,1,FALSE)),"-","egypt")</f>
        <v>-</v>
      </c>
      <c r="H3" t="s">
        <v>5937</v>
      </c>
      <c r="J3" s="5"/>
    </row>
    <row r="4" spans="1:12" ht="12" x14ac:dyDescent="0.15">
      <c r="A4" s="5" t="s">
        <v>2568</v>
      </c>
      <c r="B4" s="5" t="s">
        <v>5953</v>
      </c>
      <c r="C4" s="5" t="b">
        <f t="shared" si="1"/>
        <v>1</v>
      </c>
      <c r="D4" s="5" t="s">
        <v>5938</v>
      </c>
      <c r="E4">
        <f t="shared" si="0"/>
        <v>3</v>
      </c>
      <c r="F4" t="str">
        <f>IF(ISNA(VLOOKUP(A4,words!$E$2:$E$200,1,FALSE)),"-","arabic")</f>
        <v>-</v>
      </c>
      <c r="G4" t="str">
        <f>IF(ISNA(VLOOKUP(A4,words_egypt!$A$2:$A$211,1,FALSE)),"-","egypt")</f>
        <v>-</v>
      </c>
      <c r="J4" s="5"/>
      <c r="K4" s="6"/>
      <c r="L4" s="5"/>
    </row>
    <row r="5" spans="1:12" ht="12" x14ac:dyDescent="0.15">
      <c r="A5" s="5" t="s">
        <v>2569</v>
      </c>
      <c r="B5" s="5" t="s">
        <v>5954</v>
      </c>
      <c r="C5" s="5" t="b">
        <f t="shared" si="1"/>
        <v>1</v>
      </c>
      <c r="D5" s="5" t="s">
        <v>5939</v>
      </c>
      <c r="E5">
        <f t="shared" si="0"/>
        <v>3</v>
      </c>
      <c r="F5" t="str">
        <f>IF(ISNA(VLOOKUP(A5,words!$E$2:$E$200,1,FALSE)),"-","arabic")</f>
        <v>-</v>
      </c>
      <c r="G5" t="str">
        <f>IF(ISNA(VLOOKUP(A5,words_egypt!$A$2:$A$211,1,FALSE)),"-","egypt")</f>
        <v>-</v>
      </c>
      <c r="J5" s="5"/>
    </row>
    <row r="6" spans="1:12" ht="12" x14ac:dyDescent="0.15">
      <c r="A6" s="5" t="s">
        <v>931</v>
      </c>
      <c r="B6" s="5" t="s">
        <v>5360</v>
      </c>
      <c r="C6" s="5" t="b">
        <f t="shared" si="1"/>
        <v>1</v>
      </c>
      <c r="D6" s="5" t="s">
        <v>5941</v>
      </c>
      <c r="E6">
        <f t="shared" si="0"/>
        <v>2</v>
      </c>
      <c r="F6" t="str">
        <f>IF(ISNA(VLOOKUP(A6,words!$E$2:$E$200,1,FALSE)),"-","arabic")</f>
        <v>arabic</v>
      </c>
      <c r="G6" t="str">
        <f>IF(ISNA(VLOOKUP(A6,words_egypt!$A$2:$A$211,1,FALSE)),"-","egypt")</f>
        <v>egypt</v>
      </c>
      <c r="J6" s="5"/>
    </row>
    <row r="7" spans="1:12" ht="12" x14ac:dyDescent="0.15">
      <c r="A7" s="5" t="s">
        <v>1999</v>
      </c>
      <c r="B7" s="5" t="s">
        <v>5359</v>
      </c>
      <c r="C7" s="5" t="b">
        <f t="shared" si="1"/>
        <v>1</v>
      </c>
      <c r="D7" s="5" t="s">
        <v>5940</v>
      </c>
      <c r="E7">
        <f t="shared" si="0"/>
        <v>2</v>
      </c>
      <c r="F7" t="str">
        <f>IF(ISNA(VLOOKUP(A7,words!$E$2:$E$200,1,FALSE)),"-","arabic")</f>
        <v>arabic</v>
      </c>
      <c r="G7" t="str">
        <f>IF(ISNA(VLOOKUP(A7,words_egypt!$A$2:$A$211,1,FALSE)),"-","egypt")</f>
        <v>egypt</v>
      </c>
      <c r="J7" s="5"/>
    </row>
    <row r="8" spans="1:12" ht="12" x14ac:dyDescent="0.15">
      <c r="A8" s="5" t="s">
        <v>2570</v>
      </c>
      <c r="B8" s="5" t="s">
        <v>5955</v>
      </c>
      <c r="C8" s="5" t="b">
        <f t="shared" si="1"/>
        <v>1</v>
      </c>
      <c r="D8" s="5" t="s">
        <v>5942</v>
      </c>
      <c r="E8">
        <f t="shared" si="0"/>
        <v>3</v>
      </c>
      <c r="F8" t="str">
        <f>IF(ISNA(VLOOKUP(A8,words!$E$2:$E$200,1,FALSE)),"-","arabic")</f>
        <v>-</v>
      </c>
      <c r="G8" t="str">
        <f>IF(ISNA(VLOOKUP(A8,words_egypt!$A$2:$A$211,1,FALSE)),"-","egypt")</f>
        <v>-</v>
      </c>
      <c r="J8" s="5"/>
    </row>
    <row r="9" spans="1:12" ht="12" x14ac:dyDescent="0.15">
      <c r="A9" s="5" t="s">
        <v>2571</v>
      </c>
      <c r="B9" s="5" t="s">
        <v>5358</v>
      </c>
      <c r="C9" s="5" t="b">
        <f t="shared" si="1"/>
        <v>1</v>
      </c>
      <c r="D9" s="5" t="s">
        <v>5943</v>
      </c>
      <c r="E9">
        <f t="shared" si="0"/>
        <v>3</v>
      </c>
      <c r="F9" t="str">
        <f>IF(ISNA(VLOOKUP(A9,words!$E$2:$E$200,1,FALSE)),"-","arabic")</f>
        <v>-</v>
      </c>
      <c r="G9" t="str">
        <f>IF(ISNA(VLOOKUP(A9,words_egypt!$A$2:$A$211,1,FALSE)),"-","egypt")</f>
        <v>egypt</v>
      </c>
      <c r="J9" s="5"/>
      <c r="K9" s="5"/>
      <c r="L9" s="5"/>
    </row>
    <row r="10" spans="1:12" ht="12" x14ac:dyDescent="0.15">
      <c r="A10" s="5" t="s">
        <v>2572</v>
      </c>
      <c r="B10" s="5" t="s">
        <v>5368</v>
      </c>
      <c r="C10" s="5" t="b">
        <f t="shared" si="1"/>
        <v>1</v>
      </c>
      <c r="D10" s="5" t="s">
        <v>5944</v>
      </c>
      <c r="E10">
        <f t="shared" si="0"/>
        <v>4</v>
      </c>
      <c r="F10" t="str">
        <f>IF(ISNA(VLOOKUP(A10,words!$E$2:$E$200,1,FALSE)),"-","arabic")</f>
        <v>-</v>
      </c>
      <c r="G10" t="str">
        <f>IF(ISNA(VLOOKUP(A10,words_egypt!$A$2:$A$211,1,FALSE)),"-","egypt")</f>
        <v>egypt</v>
      </c>
      <c r="J10" s="5"/>
    </row>
    <row r="11" spans="1:12" ht="12" x14ac:dyDescent="0.15">
      <c r="A11" s="5" t="s">
        <v>2573</v>
      </c>
      <c r="B11" s="5" t="s">
        <v>5956</v>
      </c>
      <c r="C11" s="5" t="b">
        <f t="shared" si="1"/>
        <v>1</v>
      </c>
      <c r="D11" s="32" t="s">
        <v>5945</v>
      </c>
      <c r="E11">
        <f t="shared" si="0"/>
        <v>3</v>
      </c>
      <c r="F11" t="str">
        <f>IF(ISNA(VLOOKUP(A11,words!$E$2:$E$200,1,FALSE)),"-","arabic")</f>
        <v>-</v>
      </c>
      <c r="G11" t="str">
        <f>IF(ISNA(VLOOKUP(A11,words_egypt!$A$2:$A$211,1,FALSE)),"-","egypt")</f>
        <v>-</v>
      </c>
      <c r="J11" s="5"/>
      <c r="K11" s="5"/>
      <c r="L11" s="5"/>
    </row>
    <row r="12" spans="1:12" ht="12" x14ac:dyDescent="0.15">
      <c r="A12" s="5" t="s">
        <v>2574</v>
      </c>
      <c r="B12" s="5" t="s">
        <v>5957</v>
      </c>
      <c r="C12" s="5" t="b">
        <f t="shared" si="1"/>
        <v>1</v>
      </c>
      <c r="D12" s="5" t="s">
        <v>5946</v>
      </c>
      <c r="E12">
        <f t="shared" si="0"/>
        <v>5</v>
      </c>
      <c r="F12" t="str">
        <f>IF(ISNA(VLOOKUP(A12,words!$E$2:$E$200,1,FALSE)),"-","arabic")</f>
        <v>-</v>
      </c>
      <c r="G12" t="str">
        <f>IF(ISNA(VLOOKUP(A12,words_egypt!$A$2:$A$211,1,FALSE)),"-","egypt")</f>
        <v>-</v>
      </c>
      <c r="J12" s="5"/>
    </row>
    <row r="13" spans="1:12" ht="12" x14ac:dyDescent="0.15">
      <c r="A13" s="5" t="s">
        <v>2575</v>
      </c>
      <c r="B13" s="5" t="s">
        <v>5958</v>
      </c>
      <c r="C13" s="5" t="b">
        <f t="shared" si="1"/>
        <v>1</v>
      </c>
      <c r="D13" s="5" t="s">
        <v>5947</v>
      </c>
      <c r="E13">
        <f t="shared" si="0"/>
        <v>4</v>
      </c>
      <c r="F13" t="str">
        <f>IF(ISNA(VLOOKUP(A13,words!$E$2:$E$200,1,FALSE)),"-","arabic")</f>
        <v>-</v>
      </c>
      <c r="G13" t="str">
        <f>IF(ISNA(VLOOKUP(A13,words_egypt!$A$2:$A$211,1,FALSE)),"-","egypt")</f>
        <v>-</v>
      </c>
      <c r="J13" s="5"/>
    </row>
    <row r="14" spans="1:12" ht="12" x14ac:dyDescent="0.15">
      <c r="A14" s="5" t="s">
        <v>2576</v>
      </c>
      <c r="B14" s="5" t="s">
        <v>5369</v>
      </c>
      <c r="C14" s="5" t="b">
        <f t="shared" si="1"/>
        <v>1</v>
      </c>
      <c r="D14" s="5" t="s">
        <v>5948</v>
      </c>
      <c r="E14">
        <f t="shared" si="0"/>
        <v>4</v>
      </c>
      <c r="F14" t="str">
        <f>IF(ISNA(VLOOKUP(A14,words!$E$2:$E$200,1,FALSE)),"-","arabic")</f>
        <v>-</v>
      </c>
      <c r="G14" t="str">
        <f>IF(ISNA(VLOOKUP(A14,words_egypt!$A$2:$A$211,1,FALSE)),"-","egypt")</f>
        <v>egypt</v>
      </c>
      <c r="J14" s="5"/>
    </row>
    <row r="15" spans="1:12" ht="12" x14ac:dyDescent="0.15">
      <c r="A15" s="5" t="s">
        <v>2577</v>
      </c>
      <c r="B15" s="5" t="s">
        <v>5370</v>
      </c>
      <c r="C15" s="5" t="b">
        <f t="shared" si="1"/>
        <v>1</v>
      </c>
      <c r="D15" s="5" t="s">
        <v>5949</v>
      </c>
      <c r="E15">
        <f t="shared" si="0"/>
        <v>3</v>
      </c>
      <c r="F15" t="str">
        <f>IF(ISNA(VLOOKUP(A15,words!$E$2:$E$200,1,FALSE)),"-","arabic")</f>
        <v>-</v>
      </c>
      <c r="G15" t="str">
        <f>IF(ISNA(VLOOKUP(A15,words_egypt!$A$2:$A$211,1,FALSE)),"-","egypt")</f>
        <v>egypt</v>
      </c>
      <c r="J15" s="5"/>
    </row>
    <row r="16" spans="1:12" ht="12" x14ac:dyDescent="0.15">
      <c r="A16" s="5" t="s">
        <v>2578</v>
      </c>
      <c r="B16" s="5" t="s">
        <v>5371</v>
      </c>
      <c r="C16" s="5" t="b">
        <f t="shared" si="1"/>
        <v>1</v>
      </c>
      <c r="D16" s="5" t="s">
        <v>5950</v>
      </c>
      <c r="E16">
        <f t="shared" si="0"/>
        <v>4</v>
      </c>
      <c r="F16" t="str">
        <f>IF(ISNA(VLOOKUP(A16,words!$E$2:$E$200,1,FALSE)),"-","arabic")</f>
        <v>-</v>
      </c>
      <c r="G16" t="str">
        <f>IF(ISNA(VLOOKUP(A16,words_egypt!$A$2:$A$211,1,FALSE)),"-","egypt")</f>
        <v>egypt</v>
      </c>
      <c r="J16" s="5"/>
    </row>
    <row r="17" spans="1:14" ht="12" x14ac:dyDescent="0.15">
      <c r="A17" s="5" t="s">
        <v>2579</v>
      </c>
      <c r="B17" s="5" t="s">
        <v>5970</v>
      </c>
      <c r="C17" s="5" t="b">
        <f t="shared" si="1"/>
        <v>1</v>
      </c>
      <c r="D17" s="5" t="s">
        <v>5959</v>
      </c>
      <c r="E17">
        <f t="shared" si="0"/>
        <v>5</v>
      </c>
      <c r="F17" t="str">
        <f>IF(ISNA(VLOOKUP(A17,words!$E$2:$E$200,1,FALSE)),"-","arabic")</f>
        <v>-</v>
      </c>
      <c r="G17" t="str">
        <f>IF(ISNA(VLOOKUP(A17,words_egypt!$A$2:$A$211,1,FALSE)),"-","egypt")</f>
        <v>-</v>
      </c>
      <c r="J17" s="5"/>
    </row>
    <row r="18" spans="1:14" ht="12" x14ac:dyDescent="0.15">
      <c r="A18" s="5" t="s">
        <v>2580</v>
      </c>
      <c r="B18" s="5" t="s">
        <v>5971</v>
      </c>
      <c r="C18" s="5" t="b">
        <f t="shared" si="1"/>
        <v>1</v>
      </c>
      <c r="D18" s="5" t="s">
        <v>5960</v>
      </c>
      <c r="E18">
        <f t="shared" si="0"/>
        <v>5</v>
      </c>
      <c r="F18" t="str">
        <f>IF(ISNA(VLOOKUP(A18,words!$E$2:$E$200,1,FALSE)),"-","arabic")</f>
        <v>-</v>
      </c>
      <c r="G18" t="str">
        <f>IF(ISNA(VLOOKUP(A18,words_egypt!$A$2:$A$211,1,FALSE)),"-","egypt")</f>
        <v>-</v>
      </c>
      <c r="J18" s="5"/>
    </row>
    <row r="19" spans="1:14" ht="12" x14ac:dyDescent="0.15">
      <c r="A19" s="5" t="s">
        <v>2581</v>
      </c>
      <c r="B19" s="5" t="s">
        <v>5372</v>
      </c>
      <c r="C19" s="5" t="b">
        <f t="shared" si="1"/>
        <v>1</v>
      </c>
      <c r="D19" s="5" t="s">
        <v>5961</v>
      </c>
      <c r="E19">
        <f t="shared" si="0"/>
        <v>4</v>
      </c>
      <c r="F19" t="str">
        <f>IF(ISNA(VLOOKUP(A19,words!$E$2:$E$200,1,FALSE)),"-","arabic")</f>
        <v>-</v>
      </c>
      <c r="G19" t="str">
        <f>IF(ISNA(VLOOKUP(A19,words_egypt!$A$2:$A$211,1,FALSE)),"-","egypt")</f>
        <v>egypt</v>
      </c>
      <c r="J19" s="5"/>
      <c r="K19" s="5"/>
      <c r="L19" s="5"/>
    </row>
    <row r="20" spans="1:14" ht="12" x14ac:dyDescent="0.15">
      <c r="A20" s="5" t="s">
        <v>2582</v>
      </c>
      <c r="B20" s="5" t="s">
        <v>5972</v>
      </c>
      <c r="C20" s="5" t="b">
        <f t="shared" si="1"/>
        <v>1</v>
      </c>
      <c r="D20" s="5" t="s">
        <v>5962</v>
      </c>
      <c r="E20">
        <f t="shared" si="0"/>
        <v>4</v>
      </c>
      <c r="F20" t="str">
        <f>IF(ISNA(VLOOKUP(A20,words!$E$2:$E$200,1,FALSE)),"-","arabic")</f>
        <v>-</v>
      </c>
      <c r="G20" t="str">
        <f>IF(ISNA(VLOOKUP(A20,words_egypt!$A$2:$A$211,1,FALSE)),"-","egypt")</f>
        <v>-</v>
      </c>
      <c r="J20" s="5"/>
      <c r="K20" s="5"/>
      <c r="L20" s="5"/>
    </row>
    <row r="21" spans="1:14" ht="12" x14ac:dyDescent="0.15">
      <c r="A21" s="5" t="s">
        <v>2583</v>
      </c>
      <c r="B21" s="5" t="s">
        <v>5973</v>
      </c>
      <c r="C21" s="5" t="b">
        <f t="shared" si="1"/>
        <v>1</v>
      </c>
      <c r="D21" s="5" t="s">
        <v>5963</v>
      </c>
      <c r="E21">
        <f t="shared" si="0"/>
        <v>6</v>
      </c>
      <c r="F21" t="str">
        <f>IF(ISNA(VLOOKUP(A21,words!$E$2:$E$200,1,FALSE)),"-","arabic")</f>
        <v>-</v>
      </c>
      <c r="G21" t="str">
        <f>IF(ISNA(VLOOKUP(A21,words_egypt!$A$2:$A$211,1,FALSE)),"-","egypt")</f>
        <v>-</v>
      </c>
      <c r="J21" s="5"/>
    </row>
    <row r="22" spans="1:14" ht="12" x14ac:dyDescent="0.15">
      <c r="A22" s="5" t="s">
        <v>2584</v>
      </c>
      <c r="B22" s="5" t="s">
        <v>5974</v>
      </c>
      <c r="C22" s="5" t="b">
        <f t="shared" si="1"/>
        <v>1</v>
      </c>
      <c r="D22" s="5" t="s">
        <v>5980</v>
      </c>
      <c r="E22">
        <f t="shared" si="0"/>
        <v>5</v>
      </c>
      <c r="F22" t="str">
        <f>IF(ISNA(VLOOKUP(A22,words!$E$2:$E$200,1,FALSE)),"-","arabic")</f>
        <v>-</v>
      </c>
      <c r="G22" t="str">
        <f>IF(ISNA(VLOOKUP(A22,words_egypt!$A$2:$A$211,1,FALSE)),"-","egypt")</f>
        <v>-</v>
      </c>
      <c r="H22" t="s">
        <v>5977</v>
      </c>
      <c r="J22" s="5"/>
    </row>
    <row r="23" spans="1:14" ht="12" x14ac:dyDescent="0.15">
      <c r="A23" s="5" t="s">
        <v>2585</v>
      </c>
      <c r="B23" s="5" t="s">
        <v>5975</v>
      </c>
      <c r="C23" s="5" t="b">
        <f t="shared" si="1"/>
        <v>1</v>
      </c>
      <c r="D23" s="5" t="s">
        <v>5979</v>
      </c>
      <c r="E23">
        <f t="shared" si="0"/>
        <v>8</v>
      </c>
      <c r="F23" t="str">
        <f>IF(ISNA(VLOOKUP(A23,words!$E$2:$E$200,1,FALSE)),"-","arabic")</f>
        <v>-</v>
      </c>
      <c r="G23" t="str">
        <f>IF(ISNA(VLOOKUP(A23,words_egypt!$A$2:$A$211,1,FALSE)),"-","egypt")</f>
        <v>-</v>
      </c>
      <c r="H23" t="s">
        <v>5977</v>
      </c>
      <c r="I23" s="5" t="s">
        <v>5978</v>
      </c>
      <c r="J23" s="5"/>
    </row>
    <row r="24" spans="1:14" ht="12" x14ac:dyDescent="0.15">
      <c r="A24" s="5" t="s">
        <v>2586</v>
      </c>
      <c r="B24" s="5" t="s">
        <v>5988</v>
      </c>
      <c r="C24" s="5" t="b">
        <f t="shared" si="1"/>
        <v>1</v>
      </c>
      <c r="D24" s="5" t="s">
        <v>5987</v>
      </c>
      <c r="E24">
        <f t="shared" si="0"/>
        <v>4</v>
      </c>
      <c r="F24" t="str">
        <f>IF(ISNA(VLOOKUP(A24,words!$E$2:$E$200,1,FALSE)),"-","arabic")</f>
        <v>-</v>
      </c>
      <c r="G24" t="str">
        <f>IF(ISNA(VLOOKUP(A24,words_egypt!$A$2:$A$211,1,FALSE)),"-","egypt")</f>
        <v>-</v>
      </c>
      <c r="J24" s="5"/>
    </row>
    <row r="25" spans="1:14" ht="12" x14ac:dyDescent="0.15">
      <c r="A25" s="5" t="s">
        <v>2587</v>
      </c>
      <c r="B25" s="5" t="s">
        <v>5981</v>
      </c>
      <c r="C25" s="5" t="b">
        <f t="shared" si="1"/>
        <v>1</v>
      </c>
      <c r="D25" s="5" t="s">
        <v>5964</v>
      </c>
      <c r="E25">
        <f t="shared" si="0"/>
        <v>4</v>
      </c>
      <c r="F25" t="str">
        <f>IF(ISNA(VLOOKUP(A25,words!$E$2:$E$200,1,FALSE)),"-","arabic")</f>
        <v>-</v>
      </c>
      <c r="G25" t="str">
        <f>IF(ISNA(VLOOKUP(A25,words_egypt!$A$2:$A$211,1,FALSE)),"-","egypt")</f>
        <v>-</v>
      </c>
      <c r="J25" s="5"/>
    </row>
    <row r="26" spans="1:14" ht="12" x14ac:dyDescent="0.15">
      <c r="A26" s="5" t="s">
        <v>2588</v>
      </c>
      <c r="B26" s="5" t="s">
        <v>5982</v>
      </c>
      <c r="C26" s="5" t="b">
        <f t="shared" si="1"/>
        <v>1</v>
      </c>
      <c r="D26" s="5" t="s">
        <v>5965</v>
      </c>
      <c r="E26">
        <f t="shared" si="0"/>
        <v>4</v>
      </c>
      <c r="F26" t="str">
        <f>IF(ISNA(VLOOKUP(A26,words!$E$2:$E$200,1,FALSE)),"-","arabic")</f>
        <v>-</v>
      </c>
      <c r="G26" t="str">
        <f>IF(ISNA(VLOOKUP(A26,words_egypt!$A$2:$A$211,1,FALSE)),"-","egypt")</f>
        <v>-</v>
      </c>
      <c r="J26" s="5"/>
    </row>
    <row r="27" spans="1:14" ht="12" x14ac:dyDescent="0.15">
      <c r="A27" s="5" t="s">
        <v>1589</v>
      </c>
      <c r="B27" s="5" t="s">
        <v>5983</v>
      </c>
      <c r="C27" s="5" t="b">
        <f t="shared" si="1"/>
        <v>1</v>
      </c>
      <c r="D27" s="5" t="s">
        <v>5966</v>
      </c>
      <c r="E27">
        <f t="shared" si="0"/>
        <v>4</v>
      </c>
      <c r="F27" t="str">
        <f>IF(ISNA(VLOOKUP(A27,words!$E$2:$E$200,1,FALSE)),"-","arabic")</f>
        <v>arabic</v>
      </c>
      <c r="G27" t="str">
        <f>IF(ISNA(VLOOKUP(A27,words_egypt!$A$2:$A$211,1,FALSE)),"-","egypt")</f>
        <v>-</v>
      </c>
      <c r="J27" s="5"/>
    </row>
    <row r="28" spans="1:14" ht="12" x14ac:dyDescent="0.15">
      <c r="A28" s="5" t="s">
        <v>2589</v>
      </c>
      <c r="B28" s="5" t="s">
        <v>5986</v>
      </c>
      <c r="C28" s="5" t="b">
        <f t="shared" si="1"/>
        <v>1</v>
      </c>
      <c r="D28" s="5" t="s">
        <v>5967</v>
      </c>
      <c r="E28">
        <f t="shared" si="0"/>
        <v>4</v>
      </c>
      <c r="F28" t="str">
        <f>IF(ISNA(VLOOKUP(A28,words!$E$2:$E$200,1,FALSE)),"-","arabic")</f>
        <v>-</v>
      </c>
      <c r="G28" t="str">
        <f>IF(ISNA(VLOOKUP(A28,words_egypt!$A$2:$A$211,1,FALSE)),"-","egypt")</f>
        <v>-</v>
      </c>
      <c r="J28" s="5"/>
      <c r="L28" s="5"/>
      <c r="M28" s="6"/>
      <c r="N28" s="5"/>
    </row>
    <row r="29" spans="1:14" ht="12" x14ac:dyDescent="0.15">
      <c r="A29" s="5" t="s">
        <v>2590</v>
      </c>
      <c r="B29" s="5" t="s">
        <v>5984</v>
      </c>
      <c r="C29" s="5" t="b">
        <f t="shared" si="1"/>
        <v>1</v>
      </c>
      <c r="D29" s="5" t="s">
        <v>5968</v>
      </c>
      <c r="E29">
        <f t="shared" si="0"/>
        <v>5</v>
      </c>
      <c r="F29" t="str">
        <f>IF(ISNA(VLOOKUP(A29,words!$E$2:$E$200,1,FALSE)),"-","arabic")</f>
        <v>-</v>
      </c>
      <c r="G29" t="str">
        <f>IF(ISNA(VLOOKUP(A29,words_egypt!$A$2:$A$211,1,FALSE)),"-","egypt")</f>
        <v>-</v>
      </c>
      <c r="J29" s="5"/>
      <c r="K29" s="6"/>
      <c r="L29" s="5"/>
    </row>
    <row r="30" spans="1:14" ht="12" x14ac:dyDescent="0.15">
      <c r="A30" s="5" t="s">
        <v>2591</v>
      </c>
      <c r="B30" s="5" t="s">
        <v>5985</v>
      </c>
      <c r="C30" s="5" t="b">
        <f t="shared" si="1"/>
        <v>1</v>
      </c>
      <c r="D30" s="5" t="s">
        <v>5969</v>
      </c>
      <c r="E30">
        <f t="shared" si="0"/>
        <v>7</v>
      </c>
      <c r="F30" t="str">
        <f>IF(ISNA(VLOOKUP(A30,words!$E$2:$E$200,1,FALSE)),"-","arabic")</f>
        <v>-</v>
      </c>
      <c r="G30" t="str">
        <f>IF(ISNA(VLOOKUP(A30,words_egypt!$A$2:$A$211,1,FALSE)),"-","egypt")</f>
        <v>-</v>
      </c>
      <c r="J30" s="5"/>
    </row>
    <row r="31" spans="1:14" ht="12" x14ac:dyDescent="0.15">
      <c r="A31" s="5" t="s">
        <v>2592</v>
      </c>
      <c r="B31" s="5" t="s">
        <v>6003</v>
      </c>
      <c r="C31" s="5" t="b">
        <f t="shared" si="1"/>
        <v>1</v>
      </c>
      <c r="D31" s="5" t="s">
        <v>5989</v>
      </c>
      <c r="E31">
        <f t="shared" si="0"/>
        <v>5</v>
      </c>
      <c r="F31" t="str">
        <f>IF(ISNA(VLOOKUP(A31,words!$E$2:$E$200,1,FALSE)),"-","arabic")</f>
        <v>-</v>
      </c>
      <c r="G31" t="str">
        <f>IF(ISNA(VLOOKUP(A31,words_egypt!$A$2:$A$211,1,FALSE)),"-","egypt")</f>
        <v>-</v>
      </c>
      <c r="J31" s="5"/>
      <c r="K31" s="6"/>
      <c r="L31" s="5"/>
    </row>
    <row r="32" spans="1:14" ht="12" x14ac:dyDescent="0.15">
      <c r="A32" s="5" t="s">
        <v>2593</v>
      </c>
      <c r="B32" s="5" t="s">
        <v>6004</v>
      </c>
      <c r="C32" s="5" t="b">
        <f t="shared" si="1"/>
        <v>1</v>
      </c>
      <c r="D32" s="5" t="s">
        <v>5990</v>
      </c>
      <c r="E32">
        <f t="shared" si="0"/>
        <v>6</v>
      </c>
      <c r="F32" t="str">
        <f>IF(ISNA(VLOOKUP(A32,words!$E$2:$E$200,1,FALSE)),"-","arabic")</f>
        <v>-</v>
      </c>
      <c r="G32" t="str">
        <f>IF(ISNA(VLOOKUP(A32,words_egypt!$A$2:$A$211,1,FALSE)),"-","egypt")</f>
        <v>-</v>
      </c>
      <c r="I32" s="5" t="s">
        <v>5978</v>
      </c>
      <c r="J32" s="5"/>
    </row>
    <row r="33" spans="1:14" ht="12" x14ac:dyDescent="0.15">
      <c r="A33" s="5" t="s">
        <v>2594</v>
      </c>
      <c r="B33" s="5" t="s">
        <v>6005</v>
      </c>
      <c r="C33" s="5" t="b">
        <f t="shared" si="1"/>
        <v>1</v>
      </c>
      <c r="D33" s="5" t="s">
        <v>5991</v>
      </c>
      <c r="E33">
        <f t="shared" si="0"/>
        <v>5</v>
      </c>
      <c r="F33" t="str">
        <f>IF(ISNA(VLOOKUP(A33,words!$E$2:$E$200,1,FALSE)),"-","arabic")</f>
        <v>-</v>
      </c>
      <c r="G33" t="str">
        <f>IF(ISNA(VLOOKUP(A33,words_egypt!$A$2:$A$211,1,FALSE)),"-","egypt")</f>
        <v>-</v>
      </c>
      <c r="J33" s="5"/>
    </row>
    <row r="34" spans="1:14" ht="12" x14ac:dyDescent="0.15">
      <c r="A34" s="5" t="s">
        <v>2595</v>
      </c>
      <c r="B34" s="5" t="s">
        <v>6006</v>
      </c>
      <c r="C34" s="5" t="b">
        <f t="shared" si="1"/>
        <v>1</v>
      </c>
      <c r="D34" s="5" t="s">
        <v>5992</v>
      </c>
      <c r="E34">
        <f t="shared" si="0"/>
        <v>5</v>
      </c>
      <c r="F34" t="str">
        <f>IF(ISNA(VLOOKUP(A34,words!$E$2:$E$200,1,FALSE)),"-","arabic")</f>
        <v>-</v>
      </c>
      <c r="G34" t="str">
        <f>IF(ISNA(VLOOKUP(A34,words_egypt!$A$2:$A$211,1,FALSE)),"-","egypt")</f>
        <v>-</v>
      </c>
      <c r="J34" s="5"/>
    </row>
    <row r="35" spans="1:14" ht="12" x14ac:dyDescent="0.15">
      <c r="A35" s="5" t="s">
        <v>2596</v>
      </c>
      <c r="B35" s="5" t="s">
        <v>6007</v>
      </c>
      <c r="C35" s="5" t="b">
        <f t="shared" si="1"/>
        <v>1</v>
      </c>
      <c r="D35" s="5" t="s">
        <v>5993</v>
      </c>
      <c r="E35">
        <f t="shared" si="0"/>
        <v>4</v>
      </c>
      <c r="F35" t="str">
        <f>IF(ISNA(VLOOKUP(A35,words!$E$2:$E$200,1,FALSE)),"-","arabic")</f>
        <v>-</v>
      </c>
      <c r="G35" t="str">
        <f>IF(ISNA(VLOOKUP(A35,words_egypt!$A$2:$A$211,1,FALSE)),"-","egypt")</f>
        <v>-</v>
      </c>
      <c r="J35" s="5"/>
      <c r="K35" s="5"/>
      <c r="L35" s="5"/>
    </row>
    <row r="36" spans="1:14" ht="12" x14ac:dyDescent="0.15">
      <c r="A36" s="5" t="s">
        <v>2597</v>
      </c>
      <c r="B36" s="5" t="s">
        <v>6008</v>
      </c>
      <c r="C36" s="5" t="b">
        <f t="shared" si="1"/>
        <v>1</v>
      </c>
      <c r="D36" s="5" t="s">
        <v>5994</v>
      </c>
      <c r="E36">
        <f t="shared" si="0"/>
        <v>4</v>
      </c>
      <c r="F36" t="str">
        <f>IF(ISNA(VLOOKUP(A36,words!$E$2:$E$200,1,FALSE)),"-","arabic")</f>
        <v>-</v>
      </c>
      <c r="G36" t="str">
        <f>IF(ISNA(VLOOKUP(A36,words_egypt!$A$2:$A$211,1,FALSE)),"-","egypt")</f>
        <v>-</v>
      </c>
      <c r="J36" s="5"/>
    </row>
    <row r="37" spans="1:14" ht="12" x14ac:dyDescent="0.15">
      <c r="A37" s="5" t="s">
        <v>2598</v>
      </c>
      <c r="B37" s="5" t="s">
        <v>6009</v>
      </c>
      <c r="C37" s="5" t="b">
        <f t="shared" si="1"/>
        <v>1</v>
      </c>
      <c r="D37" s="5" t="s">
        <v>5995</v>
      </c>
      <c r="E37">
        <f t="shared" si="0"/>
        <v>3</v>
      </c>
      <c r="F37" t="str">
        <f>IF(ISNA(VLOOKUP(A37,words!$E$2:$E$200,1,FALSE)),"-","arabic")</f>
        <v>-</v>
      </c>
      <c r="G37" t="str">
        <f>IF(ISNA(VLOOKUP(A37,words_egypt!$A$2:$A$211,1,FALSE)),"-","egypt")</f>
        <v>-</v>
      </c>
      <c r="J37" s="5"/>
      <c r="K37" s="6"/>
      <c r="L37" s="5"/>
    </row>
    <row r="38" spans="1:14" ht="12" x14ac:dyDescent="0.15">
      <c r="A38" s="5" t="s">
        <v>2599</v>
      </c>
      <c r="B38" s="5" t="s">
        <v>5374</v>
      </c>
      <c r="C38" s="5" t="b">
        <f t="shared" si="1"/>
        <v>1</v>
      </c>
      <c r="D38" s="5" t="s">
        <v>5996</v>
      </c>
      <c r="E38">
        <f t="shared" si="0"/>
        <v>3</v>
      </c>
      <c r="F38" t="str">
        <f>IF(ISNA(VLOOKUP(A38,words!$E$2:$E$200,1,FALSE)),"-","arabic")</f>
        <v>-</v>
      </c>
      <c r="G38" t="str">
        <f>IF(ISNA(VLOOKUP(A38,words_egypt!$A$2:$A$211,1,FALSE)),"-","egypt")</f>
        <v>egypt</v>
      </c>
      <c r="J38" s="5"/>
    </row>
    <row r="39" spans="1:14" ht="12" x14ac:dyDescent="0.15">
      <c r="A39" s="5" t="s">
        <v>2600</v>
      </c>
      <c r="B39" s="5" t="s">
        <v>6010</v>
      </c>
      <c r="C39" s="5" t="b">
        <f t="shared" si="1"/>
        <v>1</v>
      </c>
      <c r="D39" s="5" t="s">
        <v>5997</v>
      </c>
      <c r="E39">
        <f t="shared" si="0"/>
        <v>6</v>
      </c>
      <c r="F39" t="str">
        <f>IF(ISNA(VLOOKUP(A39,words!$E$2:$E$200,1,FALSE)),"-","arabic")</f>
        <v>-</v>
      </c>
      <c r="G39" t="str">
        <f>IF(ISNA(VLOOKUP(A39,words_egypt!$A$2:$A$211,1,FALSE)),"-","egypt")</f>
        <v>-</v>
      </c>
      <c r="J39" s="5"/>
    </row>
    <row r="40" spans="1:14" ht="12" x14ac:dyDescent="0.15">
      <c r="A40" s="5" t="s">
        <v>2601</v>
      </c>
      <c r="B40" s="5" t="s">
        <v>6011</v>
      </c>
      <c r="C40" s="5" t="b">
        <f t="shared" si="1"/>
        <v>1</v>
      </c>
      <c r="D40" s="5" t="s">
        <v>5998</v>
      </c>
      <c r="E40">
        <f t="shared" si="0"/>
        <v>6</v>
      </c>
      <c r="F40" t="str">
        <f>IF(ISNA(VLOOKUP(A40,words!$E$2:$E$200,1,FALSE)),"-","arabic")</f>
        <v>-</v>
      </c>
      <c r="G40" t="str">
        <f>IF(ISNA(VLOOKUP(A40,words_egypt!$A$2:$A$211,1,FALSE)),"-","egypt")</f>
        <v>-</v>
      </c>
      <c r="J40" s="5"/>
    </row>
    <row r="41" spans="1:14" ht="12" x14ac:dyDescent="0.15">
      <c r="A41" s="5" t="s">
        <v>2602</v>
      </c>
      <c r="B41" s="5" t="s">
        <v>6012</v>
      </c>
      <c r="C41" s="5" t="b">
        <f t="shared" si="1"/>
        <v>1</v>
      </c>
      <c r="D41" s="5" t="s">
        <v>5999</v>
      </c>
      <c r="E41">
        <f t="shared" si="0"/>
        <v>5</v>
      </c>
      <c r="F41" t="str">
        <f>IF(ISNA(VLOOKUP(A41,words!$E$2:$E$200,1,FALSE)),"-","arabic")</f>
        <v>-</v>
      </c>
      <c r="G41" t="str">
        <f>IF(ISNA(VLOOKUP(A41,words_egypt!$A$2:$A$211,1,FALSE)),"-","egypt")</f>
        <v>-</v>
      </c>
      <c r="J41" s="5"/>
      <c r="K41" s="6"/>
      <c r="L41" s="5"/>
    </row>
    <row r="42" spans="1:14" ht="12" x14ac:dyDescent="0.15">
      <c r="A42" s="5" t="s">
        <v>1717</v>
      </c>
      <c r="B42" s="5" t="s">
        <v>5373</v>
      </c>
      <c r="C42" s="5" t="b">
        <f t="shared" si="1"/>
        <v>1</v>
      </c>
      <c r="D42" s="5" t="s">
        <v>6000</v>
      </c>
      <c r="E42">
        <f t="shared" si="0"/>
        <v>4</v>
      </c>
      <c r="F42" t="str">
        <f>IF(ISNA(VLOOKUP(A42,words!$E$2:$E$200,1,FALSE)),"-","arabic")</f>
        <v>arabic</v>
      </c>
      <c r="G42" t="str">
        <f>IF(ISNA(VLOOKUP(A42,words_egypt!$A$2:$A$211,1,FALSE)),"-","egypt")</f>
        <v>egypt</v>
      </c>
      <c r="J42" s="5"/>
      <c r="L42" s="5"/>
      <c r="M42" s="6"/>
    </row>
    <row r="43" spans="1:14" ht="12" x14ac:dyDescent="0.15">
      <c r="A43" s="5" t="s">
        <v>2603</v>
      </c>
      <c r="B43" s="5" t="s">
        <v>6013</v>
      </c>
      <c r="C43" s="5" t="b">
        <f t="shared" si="1"/>
        <v>1</v>
      </c>
      <c r="D43" s="5" t="s">
        <v>6001</v>
      </c>
      <c r="E43">
        <f t="shared" si="0"/>
        <v>4</v>
      </c>
      <c r="F43" t="str">
        <f>IF(ISNA(VLOOKUP(A43,words!$E$2:$E$200,1,FALSE)),"-","arabic")</f>
        <v>-</v>
      </c>
      <c r="G43" t="str">
        <f>IF(ISNA(VLOOKUP(A43,words_egypt!$A$2:$A$211,1,FALSE)),"-","egypt")</f>
        <v>-</v>
      </c>
      <c r="J43" s="5"/>
    </row>
    <row r="44" spans="1:14" ht="12" x14ac:dyDescent="0.15">
      <c r="A44" s="5" t="s">
        <v>2604</v>
      </c>
      <c r="B44" s="5" t="s">
        <v>6014</v>
      </c>
      <c r="C44" s="5" t="b">
        <f t="shared" si="1"/>
        <v>1</v>
      </c>
      <c r="D44" s="5" t="s">
        <v>6002</v>
      </c>
      <c r="E44">
        <f t="shared" si="0"/>
        <v>5</v>
      </c>
      <c r="F44" t="str">
        <f>IF(ISNA(VLOOKUP(A44,words!$E$2:$E$200,1,FALSE)),"-","arabic")</f>
        <v>-</v>
      </c>
      <c r="G44" t="str">
        <f>IF(ISNA(VLOOKUP(A44,words_egypt!$A$2:$A$211,1,FALSE)),"-","egypt")</f>
        <v>-</v>
      </c>
      <c r="J44" s="5"/>
    </row>
    <row r="45" spans="1:14" ht="12" x14ac:dyDescent="0.15">
      <c r="A45" s="5" t="s">
        <v>2605</v>
      </c>
      <c r="B45" s="5" t="s">
        <v>6029</v>
      </c>
      <c r="C45" s="5" t="b">
        <f t="shared" si="1"/>
        <v>1</v>
      </c>
      <c r="D45" s="5" t="s">
        <v>6015</v>
      </c>
      <c r="E45">
        <f t="shared" si="0"/>
        <v>5</v>
      </c>
      <c r="F45" t="str">
        <f>IF(ISNA(VLOOKUP(A45,words!$E$2:$E$200,1,FALSE)),"-","arabic")</f>
        <v>-</v>
      </c>
      <c r="G45" t="str">
        <f>IF(ISNA(VLOOKUP(A45,words_egypt!$A$2:$A$211,1,FALSE)),"-","egypt")</f>
        <v>-</v>
      </c>
      <c r="J45" s="5"/>
    </row>
    <row r="46" spans="1:14" ht="12" x14ac:dyDescent="0.15">
      <c r="A46" s="5" t="s">
        <v>2606</v>
      </c>
      <c r="B46" s="5" t="s">
        <v>6030</v>
      </c>
      <c r="C46" s="5" t="b">
        <f t="shared" si="1"/>
        <v>1</v>
      </c>
      <c r="D46" s="5" t="s">
        <v>6016</v>
      </c>
      <c r="E46">
        <f t="shared" si="0"/>
        <v>4</v>
      </c>
      <c r="F46" t="str">
        <f>IF(ISNA(VLOOKUP(A46,words!$E$2:$E$200,1,FALSE)),"-","arabic")</f>
        <v>-</v>
      </c>
      <c r="G46" t="str">
        <f>IF(ISNA(VLOOKUP(A46,words_egypt!$A$2:$A$211,1,FALSE)),"-","egypt")</f>
        <v>-</v>
      </c>
      <c r="J46" s="5"/>
    </row>
    <row r="47" spans="1:14" ht="12" x14ac:dyDescent="0.15">
      <c r="A47" s="5" t="s">
        <v>2607</v>
      </c>
      <c r="B47" s="5" t="s">
        <v>6031</v>
      </c>
      <c r="C47" s="5" t="b">
        <f t="shared" si="1"/>
        <v>1</v>
      </c>
      <c r="D47" s="5" t="s">
        <v>6017</v>
      </c>
      <c r="E47">
        <f t="shared" si="0"/>
        <v>3</v>
      </c>
      <c r="F47" t="str">
        <f>IF(ISNA(VLOOKUP(A47,words!$E$2:$E$200,1,FALSE)),"-","arabic")</f>
        <v>-</v>
      </c>
      <c r="G47" t="str">
        <f>IF(ISNA(VLOOKUP(A47,words_egypt!$A$2:$A$211,1,FALSE)),"-","egypt")</f>
        <v>-</v>
      </c>
      <c r="J47" s="5"/>
      <c r="L47" s="5"/>
      <c r="M47" s="6"/>
      <c r="N47" s="5"/>
    </row>
    <row r="48" spans="1:14" ht="12" x14ac:dyDescent="0.15">
      <c r="A48" s="5" t="s">
        <v>2608</v>
      </c>
      <c r="B48" s="5" t="s">
        <v>6032</v>
      </c>
      <c r="C48" s="5" t="b">
        <f t="shared" si="1"/>
        <v>1</v>
      </c>
      <c r="D48" s="32" t="s">
        <v>6018</v>
      </c>
      <c r="E48">
        <f t="shared" si="0"/>
        <v>4</v>
      </c>
      <c r="F48" t="str">
        <f>IF(ISNA(VLOOKUP(A48,words!$E$2:$E$200,1,FALSE)),"-","arabic")</f>
        <v>-</v>
      </c>
      <c r="G48" t="str">
        <f>IF(ISNA(VLOOKUP(A48,words_egypt!$A$2:$A$211,1,FALSE)),"-","egypt")</f>
        <v>-</v>
      </c>
      <c r="J48" s="5"/>
      <c r="K48" s="5"/>
      <c r="L48" s="5"/>
      <c r="M48" s="5"/>
    </row>
    <row r="49" spans="1:12" ht="12" x14ac:dyDescent="0.15">
      <c r="A49" s="5" t="s">
        <v>2609</v>
      </c>
      <c r="B49" s="5" t="s">
        <v>6033</v>
      </c>
      <c r="C49" s="5" t="b">
        <f t="shared" si="1"/>
        <v>1</v>
      </c>
      <c r="D49" s="5" t="s">
        <v>6019</v>
      </c>
      <c r="E49">
        <f t="shared" si="0"/>
        <v>4</v>
      </c>
      <c r="F49" t="str">
        <f>IF(ISNA(VLOOKUP(A49,words!$E$2:$E$200,1,FALSE)),"-","arabic")</f>
        <v>-</v>
      </c>
      <c r="G49" t="str">
        <f>IF(ISNA(VLOOKUP(A49,words_egypt!$A$2:$A$211,1,FALSE)),"-","egypt")</f>
        <v>-</v>
      </c>
      <c r="J49" s="5"/>
      <c r="K49" s="5"/>
      <c r="L49" s="5"/>
    </row>
    <row r="50" spans="1:12" ht="12" x14ac:dyDescent="0.15">
      <c r="A50" s="5" t="s">
        <v>2610</v>
      </c>
      <c r="B50" s="5" t="s">
        <v>6034</v>
      </c>
      <c r="C50" s="5" t="b">
        <f t="shared" si="1"/>
        <v>1</v>
      </c>
      <c r="D50" s="5" t="s">
        <v>6020</v>
      </c>
      <c r="E50">
        <f t="shared" si="0"/>
        <v>4</v>
      </c>
      <c r="F50" t="str">
        <f>IF(ISNA(VLOOKUP(A50,words!$E$2:$E$200,1,FALSE)),"-","arabic")</f>
        <v>-</v>
      </c>
      <c r="G50" t="str">
        <f>IF(ISNA(VLOOKUP(A50,words_egypt!$A$2:$A$211,1,FALSE)),"-","egypt")</f>
        <v>-</v>
      </c>
      <c r="J50" s="5"/>
    </row>
    <row r="51" spans="1:12" ht="12" x14ac:dyDescent="0.15">
      <c r="A51" s="5" t="s">
        <v>2611</v>
      </c>
      <c r="B51" s="5" t="s">
        <v>6035</v>
      </c>
      <c r="C51" s="5" t="b">
        <f t="shared" si="1"/>
        <v>1</v>
      </c>
      <c r="D51" s="5" t="s">
        <v>6021</v>
      </c>
      <c r="E51">
        <f t="shared" si="0"/>
        <v>4</v>
      </c>
      <c r="F51" t="str">
        <f>IF(ISNA(VLOOKUP(A51,words!$E$2:$E$200,1,FALSE)),"-","arabic")</f>
        <v>-</v>
      </c>
      <c r="G51" t="str">
        <f>IF(ISNA(VLOOKUP(A51,words_egypt!$A$2:$A$211,1,FALSE)),"-","egypt")</f>
        <v>-</v>
      </c>
      <c r="J51" s="5"/>
    </row>
    <row r="52" spans="1:12" ht="12" x14ac:dyDescent="0.15">
      <c r="A52" s="5" t="s">
        <v>2612</v>
      </c>
      <c r="B52" s="5" t="s">
        <v>6036</v>
      </c>
      <c r="C52" s="5" t="b">
        <f t="shared" si="1"/>
        <v>1</v>
      </c>
      <c r="D52" s="5" t="s">
        <v>6022</v>
      </c>
      <c r="E52">
        <f t="shared" si="0"/>
        <v>4</v>
      </c>
      <c r="F52" t="str">
        <f>IF(ISNA(VLOOKUP(A52,words!$E$2:$E$200,1,FALSE)),"-","arabic")</f>
        <v>-</v>
      </c>
      <c r="G52" t="str">
        <f>IF(ISNA(VLOOKUP(A52,words_egypt!$A$2:$A$211,1,FALSE)),"-","egypt")</f>
        <v>-</v>
      </c>
      <c r="J52" s="5"/>
      <c r="K52" s="5"/>
      <c r="L52" s="5"/>
    </row>
    <row r="53" spans="1:12" ht="12" x14ac:dyDescent="0.15">
      <c r="A53" s="5" t="s">
        <v>2613</v>
      </c>
      <c r="B53" s="5" t="s">
        <v>6037</v>
      </c>
      <c r="C53" s="5" t="b">
        <f t="shared" si="1"/>
        <v>1</v>
      </c>
      <c r="D53" s="5" t="s">
        <v>6023</v>
      </c>
      <c r="E53">
        <f t="shared" si="0"/>
        <v>4</v>
      </c>
      <c r="F53" t="str">
        <f>IF(ISNA(VLOOKUP(A53,words!$E$2:$E$200,1,FALSE)),"-","arabic")</f>
        <v>-</v>
      </c>
      <c r="G53" t="str">
        <f>IF(ISNA(VLOOKUP(A53,words_egypt!$A$2:$A$211,1,FALSE)),"-","egypt")</f>
        <v>-</v>
      </c>
      <c r="J53" s="5"/>
    </row>
    <row r="54" spans="1:12" ht="12" x14ac:dyDescent="0.15">
      <c r="A54" s="5" t="s">
        <v>2614</v>
      </c>
      <c r="B54" s="5" t="s">
        <v>6038</v>
      </c>
      <c r="C54" s="5" t="b">
        <f t="shared" si="1"/>
        <v>1</v>
      </c>
      <c r="D54" s="5" t="s">
        <v>6024</v>
      </c>
      <c r="E54">
        <f t="shared" si="0"/>
        <v>4</v>
      </c>
      <c r="F54" t="str">
        <f>IF(ISNA(VLOOKUP(A54,words!$E$2:$E$200,1,FALSE)),"-","arabic")</f>
        <v>-</v>
      </c>
      <c r="G54" t="str">
        <f>IF(ISNA(VLOOKUP(A54,words_egypt!$A$2:$A$211,1,FALSE)),"-","egypt")</f>
        <v>-</v>
      </c>
      <c r="J54" s="5"/>
    </row>
    <row r="55" spans="1:12" ht="12" x14ac:dyDescent="0.15">
      <c r="A55" s="5" t="s">
        <v>2615</v>
      </c>
      <c r="B55" s="5" t="s">
        <v>5388</v>
      </c>
      <c r="C55" s="5" t="b">
        <f t="shared" si="1"/>
        <v>1</v>
      </c>
      <c r="D55" s="5" t="s">
        <v>6025</v>
      </c>
      <c r="E55">
        <f t="shared" si="0"/>
        <v>4</v>
      </c>
      <c r="F55" t="str">
        <f>IF(ISNA(VLOOKUP(A55,words!$E$2:$E$200,1,FALSE)),"-","arabic")</f>
        <v>-</v>
      </c>
      <c r="G55" t="str">
        <f>IF(ISNA(VLOOKUP(A55,words_egypt!$A$2:$A$211,1,FALSE)),"-","egypt")</f>
        <v>egypt</v>
      </c>
      <c r="J55" s="5"/>
    </row>
    <row r="56" spans="1:12" ht="12" x14ac:dyDescent="0.15">
      <c r="A56" s="5" t="s">
        <v>2616</v>
      </c>
      <c r="B56" s="5" t="s">
        <v>6039</v>
      </c>
      <c r="C56" s="5" t="b">
        <f t="shared" si="1"/>
        <v>1</v>
      </c>
      <c r="D56" s="5" t="s">
        <v>6026</v>
      </c>
      <c r="E56">
        <f t="shared" si="0"/>
        <v>3</v>
      </c>
      <c r="F56" t="str">
        <f>IF(ISNA(VLOOKUP(A56,words!$E$2:$E$200,1,FALSE)),"-","arabic")</f>
        <v>-</v>
      </c>
      <c r="G56" t="str">
        <f>IF(ISNA(VLOOKUP(A56,words_egypt!$A$2:$A$211,1,FALSE)),"-","egypt")</f>
        <v>-</v>
      </c>
      <c r="J56" s="5"/>
    </row>
    <row r="57" spans="1:12" ht="12" x14ac:dyDescent="0.15">
      <c r="A57" s="5" t="s">
        <v>2617</v>
      </c>
      <c r="B57" s="5" t="s">
        <v>6040</v>
      </c>
      <c r="C57" s="5" t="b">
        <f t="shared" si="1"/>
        <v>1</v>
      </c>
      <c r="D57" s="5" t="s">
        <v>6027</v>
      </c>
      <c r="E57">
        <f t="shared" si="0"/>
        <v>4</v>
      </c>
      <c r="F57" t="str">
        <f>IF(ISNA(VLOOKUP(A57,words!$E$2:$E$200,1,FALSE)),"-","arabic")</f>
        <v>-</v>
      </c>
      <c r="G57" t="str">
        <f>IF(ISNA(VLOOKUP(A57,words_egypt!$A$2:$A$211,1,FALSE)),"-","egypt")</f>
        <v>-</v>
      </c>
      <c r="J57" s="5"/>
    </row>
    <row r="58" spans="1:12" ht="12" x14ac:dyDescent="0.15">
      <c r="A58" s="5" t="s">
        <v>2618</v>
      </c>
      <c r="B58" s="5" t="s">
        <v>6041</v>
      </c>
      <c r="C58" s="5" t="b">
        <f t="shared" si="1"/>
        <v>1</v>
      </c>
      <c r="D58" s="5" t="s">
        <v>6028</v>
      </c>
      <c r="E58">
        <f t="shared" si="0"/>
        <v>4</v>
      </c>
      <c r="F58" t="str">
        <f>IF(ISNA(VLOOKUP(A58,words!$E$2:$E$200,1,FALSE)),"-","arabic")</f>
        <v>-</v>
      </c>
      <c r="G58" t="str">
        <f>IF(ISNA(VLOOKUP(A58,words_egypt!$A$2:$A$211,1,FALSE)),"-","egypt")</f>
        <v>-</v>
      </c>
      <c r="J58" s="5"/>
    </row>
    <row r="59" spans="1:12" ht="12" x14ac:dyDescent="0.15">
      <c r="A59" s="5" t="s">
        <v>2619</v>
      </c>
      <c r="B59" s="5" t="s">
        <v>6057</v>
      </c>
      <c r="C59" s="5" t="b">
        <f t="shared" si="1"/>
        <v>1</v>
      </c>
      <c r="D59" s="5" t="s">
        <v>6042</v>
      </c>
      <c r="E59">
        <f t="shared" si="0"/>
        <v>4</v>
      </c>
      <c r="F59" t="str">
        <f>IF(ISNA(VLOOKUP(A59,words!$E$2:$E$200,1,FALSE)),"-","arabic")</f>
        <v>-</v>
      </c>
      <c r="G59" t="str">
        <f>IF(ISNA(VLOOKUP(A59,words_egypt!$A$2:$A$211,1,FALSE)),"-","egypt")</f>
        <v>-</v>
      </c>
      <c r="J59" s="5"/>
    </row>
    <row r="60" spans="1:12" ht="12" x14ac:dyDescent="0.15">
      <c r="A60" s="5" t="s">
        <v>2620</v>
      </c>
      <c r="B60" s="5" t="s">
        <v>6058</v>
      </c>
      <c r="C60" s="5" t="b">
        <f t="shared" si="1"/>
        <v>1</v>
      </c>
      <c r="D60" s="5" t="s">
        <v>6043</v>
      </c>
      <c r="E60">
        <f t="shared" si="0"/>
        <v>4</v>
      </c>
      <c r="F60" t="str">
        <f>IF(ISNA(VLOOKUP(A60,words!$E$2:$E$200,1,FALSE)),"-","arabic")</f>
        <v>-</v>
      </c>
      <c r="G60" t="str">
        <f>IF(ISNA(VLOOKUP(A60,words_egypt!$A$2:$A$211,1,FALSE)),"-","egypt")</f>
        <v>-</v>
      </c>
      <c r="J60" s="5"/>
      <c r="K60" s="5"/>
      <c r="L60" s="5"/>
    </row>
    <row r="61" spans="1:12" ht="12" x14ac:dyDescent="0.15">
      <c r="A61" s="5" t="s">
        <v>2621</v>
      </c>
      <c r="B61" s="5" t="s">
        <v>6059</v>
      </c>
      <c r="C61" s="5" t="b">
        <f t="shared" si="1"/>
        <v>1</v>
      </c>
      <c r="D61" s="5" t="s">
        <v>6044</v>
      </c>
      <c r="E61">
        <f t="shared" si="0"/>
        <v>5</v>
      </c>
      <c r="F61" t="str">
        <f>IF(ISNA(VLOOKUP(A61,words!$E$2:$E$200,1,FALSE)),"-","arabic")</f>
        <v>-</v>
      </c>
      <c r="G61" t="str">
        <f>IF(ISNA(VLOOKUP(A61,words_egypt!$A$2:$A$211,1,FALSE)),"-","egypt")</f>
        <v>-</v>
      </c>
      <c r="J61" s="5"/>
      <c r="K61" s="6"/>
      <c r="L61" s="5"/>
    </row>
    <row r="62" spans="1:12" ht="12" x14ac:dyDescent="0.15">
      <c r="A62" s="5" t="s">
        <v>2622</v>
      </c>
      <c r="B62" s="5" t="s">
        <v>5356</v>
      </c>
      <c r="C62" s="5" t="b">
        <f t="shared" si="1"/>
        <v>1</v>
      </c>
      <c r="D62" s="5" t="s">
        <v>6045</v>
      </c>
      <c r="E62">
        <f t="shared" si="0"/>
        <v>3</v>
      </c>
      <c r="F62" t="str">
        <f>IF(ISNA(VLOOKUP(A62,words!$E$2:$E$200,1,FALSE)),"-","arabic")</f>
        <v>-</v>
      </c>
      <c r="G62" t="str">
        <f>IF(ISNA(VLOOKUP(A62,words_egypt!$A$2:$A$211,1,FALSE)),"-","egypt")</f>
        <v>egypt</v>
      </c>
      <c r="J62" s="5"/>
    </row>
    <row r="63" spans="1:12" ht="12" x14ac:dyDescent="0.15">
      <c r="A63" s="5" t="s">
        <v>2623</v>
      </c>
      <c r="B63" s="5" t="s">
        <v>6060</v>
      </c>
      <c r="C63" s="5" t="b">
        <f t="shared" si="1"/>
        <v>1</v>
      </c>
      <c r="D63" s="5" t="s">
        <v>6046</v>
      </c>
      <c r="E63">
        <f t="shared" si="0"/>
        <v>4</v>
      </c>
      <c r="F63" t="str">
        <f>IF(ISNA(VLOOKUP(A63,words!$E$2:$E$200,1,FALSE)),"-","arabic")</f>
        <v>-</v>
      </c>
      <c r="G63" t="str">
        <f>IF(ISNA(VLOOKUP(A63,words_egypt!$A$2:$A$211,1,FALSE)),"-","egypt")</f>
        <v>-</v>
      </c>
      <c r="J63" s="5"/>
      <c r="K63" s="5"/>
      <c r="L63" s="5"/>
    </row>
    <row r="64" spans="1:12" ht="12" x14ac:dyDescent="0.15">
      <c r="A64" s="5" t="s">
        <v>2624</v>
      </c>
      <c r="B64" s="5" t="s">
        <v>6061</v>
      </c>
      <c r="C64" s="5" t="b">
        <f t="shared" si="1"/>
        <v>1</v>
      </c>
      <c r="D64" s="5" t="s">
        <v>6047</v>
      </c>
      <c r="E64">
        <f t="shared" si="0"/>
        <v>2</v>
      </c>
      <c r="F64" t="str">
        <f>IF(ISNA(VLOOKUP(A64,words!$E$2:$E$200,1,FALSE)),"-","arabic")</f>
        <v>-</v>
      </c>
      <c r="G64" t="str">
        <f>IF(ISNA(VLOOKUP(A64,words_egypt!$A$2:$A$211,1,FALSE)),"-","egypt")</f>
        <v>-</v>
      </c>
      <c r="H64" t="s">
        <v>6048</v>
      </c>
      <c r="J64" s="5"/>
    </row>
    <row r="65" spans="1:12" ht="12" x14ac:dyDescent="0.15">
      <c r="A65" s="5" t="s">
        <v>1600</v>
      </c>
      <c r="B65" s="5" t="s">
        <v>6062</v>
      </c>
      <c r="C65" s="5" t="b">
        <f t="shared" si="1"/>
        <v>1</v>
      </c>
      <c r="D65" s="5" t="s">
        <v>6049</v>
      </c>
      <c r="E65">
        <f t="shared" si="0"/>
        <v>4</v>
      </c>
      <c r="F65" t="str">
        <f>IF(ISNA(VLOOKUP(A65,words!$E$2:$E$200,1,FALSE)),"-","arabic")</f>
        <v>arabic</v>
      </c>
      <c r="G65" t="str">
        <f>IF(ISNA(VLOOKUP(A65,words_egypt!$A$2:$A$211,1,FALSE)),"-","egypt")</f>
        <v>-</v>
      </c>
      <c r="J65" s="5"/>
      <c r="K65" s="5"/>
    </row>
    <row r="66" spans="1:12" ht="12" x14ac:dyDescent="0.15">
      <c r="A66" s="5" t="s">
        <v>2625</v>
      </c>
      <c r="B66" s="5" t="s">
        <v>6063</v>
      </c>
      <c r="C66" s="5" t="b">
        <f t="shared" si="1"/>
        <v>1</v>
      </c>
      <c r="D66" s="5" t="s">
        <v>6050</v>
      </c>
      <c r="E66">
        <f t="shared" ref="E66:E129" si="2">LEN(A66)</f>
        <v>5</v>
      </c>
      <c r="F66" t="str">
        <f>IF(ISNA(VLOOKUP(A66,words!$E$2:$E$200,1,FALSE)),"-","arabic")</f>
        <v>-</v>
      </c>
      <c r="G66" t="str">
        <f>IF(ISNA(VLOOKUP(A66,words_egypt!$A$2:$A$211,1,FALSE)),"-","egypt")</f>
        <v>-</v>
      </c>
      <c r="J66" s="5"/>
    </row>
    <row r="67" spans="1:12" ht="12" x14ac:dyDescent="0.15">
      <c r="A67" s="5" t="s">
        <v>2626</v>
      </c>
      <c r="B67" s="5" t="s">
        <v>6064</v>
      </c>
      <c r="C67" s="5" t="b">
        <f t="shared" ref="C67:C130" si="3">EXACT(A67,B67)</f>
        <v>1</v>
      </c>
      <c r="D67" s="5" t="s">
        <v>6051</v>
      </c>
      <c r="E67">
        <f t="shared" si="2"/>
        <v>4</v>
      </c>
      <c r="F67" t="str">
        <f>IF(ISNA(VLOOKUP(A67,words!$E$2:$E$200,1,FALSE)),"-","arabic")</f>
        <v>-</v>
      </c>
      <c r="G67" t="str">
        <f>IF(ISNA(VLOOKUP(A67,words_egypt!$A$2:$A$211,1,FALSE)),"-","egypt")</f>
        <v>-</v>
      </c>
      <c r="J67" s="5"/>
      <c r="L67" s="5"/>
    </row>
    <row r="68" spans="1:12" ht="12" x14ac:dyDescent="0.15">
      <c r="A68" s="5" t="s">
        <v>2627</v>
      </c>
      <c r="B68" s="5" t="s">
        <v>6065</v>
      </c>
      <c r="C68" s="5" t="b">
        <f t="shared" si="3"/>
        <v>1</v>
      </c>
      <c r="D68" s="5" t="s">
        <v>6052</v>
      </c>
      <c r="E68">
        <f t="shared" si="2"/>
        <v>4</v>
      </c>
      <c r="F68" t="str">
        <f>IF(ISNA(VLOOKUP(A68,words!$E$2:$E$200,1,FALSE)),"-","arabic")</f>
        <v>-</v>
      </c>
      <c r="G68" t="str">
        <f>IF(ISNA(VLOOKUP(A68,words_egypt!$A$2:$A$211,1,FALSE)),"-","egypt")</f>
        <v>-</v>
      </c>
      <c r="J68" s="5"/>
    </row>
    <row r="69" spans="1:12" ht="12" x14ac:dyDescent="0.15">
      <c r="A69" s="5" t="s">
        <v>2628</v>
      </c>
      <c r="B69" s="5" t="s">
        <v>5378</v>
      </c>
      <c r="C69" s="5" t="b">
        <f t="shared" si="3"/>
        <v>1</v>
      </c>
      <c r="D69" s="5" t="s">
        <v>6053</v>
      </c>
      <c r="E69">
        <f t="shared" si="2"/>
        <v>4</v>
      </c>
      <c r="F69" t="str">
        <f>IF(ISNA(VLOOKUP(A69,words!$E$2:$E$200,1,FALSE)),"-","arabic")</f>
        <v>-</v>
      </c>
      <c r="G69" t="str">
        <f>IF(ISNA(VLOOKUP(A69,words_egypt!$A$2:$A$211,1,FALSE)),"-","egypt")</f>
        <v>egypt</v>
      </c>
      <c r="J69" s="5"/>
    </row>
    <row r="70" spans="1:12" ht="12" x14ac:dyDescent="0.15">
      <c r="A70" s="5" t="s">
        <v>1755</v>
      </c>
      <c r="B70" s="5" t="s">
        <v>5379</v>
      </c>
      <c r="C70" s="5" t="b">
        <f t="shared" si="3"/>
        <v>1</v>
      </c>
      <c r="D70" s="5" t="s">
        <v>6054</v>
      </c>
      <c r="E70">
        <f t="shared" si="2"/>
        <v>4</v>
      </c>
      <c r="F70" t="str">
        <f>IF(ISNA(VLOOKUP(A70,words!$E$2:$E$200,1,FALSE)),"-","arabic")</f>
        <v>arabic</v>
      </c>
      <c r="G70" t="str">
        <f>IF(ISNA(VLOOKUP(A70,words_egypt!$A$2:$A$211,1,FALSE)),"-","egypt")</f>
        <v>egypt</v>
      </c>
      <c r="J70" s="5"/>
    </row>
    <row r="71" spans="1:12" ht="12" x14ac:dyDescent="0.15">
      <c r="A71" s="5" t="s">
        <v>2629</v>
      </c>
      <c r="B71" s="5" t="s">
        <v>5380</v>
      </c>
      <c r="C71" s="5" t="b">
        <f t="shared" si="3"/>
        <v>1</v>
      </c>
      <c r="D71" s="5" t="s">
        <v>6055</v>
      </c>
      <c r="E71">
        <f t="shared" si="2"/>
        <v>4</v>
      </c>
      <c r="F71" t="str">
        <f>IF(ISNA(VLOOKUP(A71,words!$E$2:$E$200,1,FALSE)),"-","arabic")</f>
        <v>-</v>
      </c>
      <c r="G71" t="str">
        <f>IF(ISNA(VLOOKUP(A71,words_egypt!$A$2:$A$211,1,FALSE)),"-","egypt")</f>
        <v>egypt</v>
      </c>
      <c r="J71" s="5"/>
    </row>
    <row r="72" spans="1:12" ht="12" x14ac:dyDescent="0.15">
      <c r="A72" s="5" t="s">
        <v>2630</v>
      </c>
      <c r="B72" s="5" t="s">
        <v>5381</v>
      </c>
      <c r="C72" s="5" t="b">
        <f t="shared" si="3"/>
        <v>1</v>
      </c>
      <c r="D72" s="5" t="s">
        <v>6056</v>
      </c>
      <c r="E72">
        <f t="shared" si="2"/>
        <v>4</v>
      </c>
      <c r="F72" t="str">
        <f>IF(ISNA(VLOOKUP(A72,words!$E$2:$E$200,1,FALSE)),"-","arabic")</f>
        <v>-</v>
      </c>
      <c r="G72" t="str">
        <f>IF(ISNA(VLOOKUP(A72,words_egypt!$A$2:$A$211,1,FALSE)),"-","egypt")</f>
        <v>egypt</v>
      </c>
      <c r="J72" s="5"/>
    </row>
    <row r="73" spans="1:12" ht="12" x14ac:dyDescent="0.15">
      <c r="A73" s="5" t="s">
        <v>2631</v>
      </c>
      <c r="B73" s="5" t="s">
        <v>5382</v>
      </c>
      <c r="C73" s="5" t="b">
        <f t="shared" si="3"/>
        <v>1</v>
      </c>
      <c r="D73" s="32" t="s">
        <v>6066</v>
      </c>
      <c r="E73">
        <f t="shared" si="2"/>
        <v>4</v>
      </c>
      <c r="F73" t="str">
        <f>IF(ISNA(VLOOKUP(A73,words!$E$2:$E$200,1,FALSE)),"-","arabic")</f>
        <v>-</v>
      </c>
      <c r="G73" t="str">
        <f>IF(ISNA(VLOOKUP(A73,words_egypt!$A$2:$A$211,1,FALSE)),"-","egypt")</f>
        <v>egypt</v>
      </c>
      <c r="J73" s="5"/>
    </row>
    <row r="74" spans="1:12" ht="12" x14ac:dyDescent="0.15">
      <c r="A74" s="5" t="s">
        <v>2632</v>
      </c>
      <c r="B74" s="5" t="s">
        <v>6080</v>
      </c>
      <c r="C74" s="5" t="b">
        <f t="shared" si="3"/>
        <v>1</v>
      </c>
      <c r="D74" s="5" t="s">
        <v>6067</v>
      </c>
      <c r="E74">
        <f t="shared" si="2"/>
        <v>4</v>
      </c>
      <c r="F74" t="str">
        <f>IF(ISNA(VLOOKUP(A74,words!$E$2:$E$200,1,FALSE)),"-","arabic")</f>
        <v>-</v>
      </c>
      <c r="G74" t="str">
        <f>IF(ISNA(VLOOKUP(A74,words_egypt!$A$2:$A$211,1,FALSE)),"-","egypt")</f>
        <v>-</v>
      </c>
      <c r="J74" s="5"/>
      <c r="L74" s="5"/>
    </row>
    <row r="75" spans="1:12" ht="12" x14ac:dyDescent="0.15">
      <c r="A75" s="5" t="s">
        <v>2633</v>
      </c>
      <c r="B75" s="5" t="s">
        <v>6081</v>
      </c>
      <c r="C75" s="5" t="b">
        <f t="shared" si="3"/>
        <v>1</v>
      </c>
      <c r="D75" s="5" t="s">
        <v>6068</v>
      </c>
      <c r="E75">
        <f t="shared" si="2"/>
        <v>4</v>
      </c>
      <c r="F75" t="str">
        <f>IF(ISNA(VLOOKUP(A75,words!$E$2:$E$200,1,FALSE)),"-","arabic")</f>
        <v>-</v>
      </c>
      <c r="G75" t="str">
        <f>IF(ISNA(VLOOKUP(A75,words_egypt!$A$2:$A$211,1,FALSE)),"-","egypt")</f>
        <v>-</v>
      </c>
      <c r="J75" s="5"/>
    </row>
    <row r="76" spans="1:12" ht="12" x14ac:dyDescent="0.15">
      <c r="A76" s="5" t="s">
        <v>2634</v>
      </c>
      <c r="B76" s="5" t="s">
        <v>6082</v>
      </c>
      <c r="C76" s="5" t="b">
        <f t="shared" si="3"/>
        <v>1</v>
      </c>
      <c r="D76" s="5" t="s">
        <v>6069</v>
      </c>
      <c r="E76">
        <f t="shared" si="2"/>
        <v>4</v>
      </c>
      <c r="F76" t="str">
        <f>IF(ISNA(VLOOKUP(A76,words!$E$2:$E$200,1,FALSE)),"-","arabic")</f>
        <v>-</v>
      </c>
      <c r="G76" t="str">
        <f>IF(ISNA(VLOOKUP(A76,words_egypt!$A$2:$A$211,1,FALSE)),"-","egypt")</f>
        <v>-</v>
      </c>
      <c r="J76" s="5"/>
      <c r="K76" s="5"/>
      <c r="L76" s="5"/>
    </row>
    <row r="77" spans="1:12" ht="12" x14ac:dyDescent="0.15">
      <c r="A77" s="5" t="s">
        <v>2635</v>
      </c>
      <c r="B77" s="5" t="s">
        <v>5357</v>
      </c>
      <c r="C77" s="5" t="b">
        <f t="shared" si="3"/>
        <v>1</v>
      </c>
      <c r="D77" s="5" t="s">
        <v>6070</v>
      </c>
      <c r="E77">
        <f t="shared" si="2"/>
        <v>4</v>
      </c>
      <c r="F77" t="str">
        <f>IF(ISNA(VLOOKUP(A77,words!$E$2:$E$200,1,FALSE)),"-","arabic")</f>
        <v>-</v>
      </c>
      <c r="G77" t="str">
        <f>IF(ISNA(VLOOKUP(A77,words_egypt!$A$2:$A$211,1,FALSE)),"-","egypt")</f>
        <v>egypt</v>
      </c>
      <c r="J77" s="5"/>
    </row>
    <row r="78" spans="1:12" ht="12" x14ac:dyDescent="0.15">
      <c r="A78" s="5" t="s">
        <v>2636</v>
      </c>
      <c r="B78" s="5" t="s">
        <v>6083</v>
      </c>
      <c r="C78" s="5" t="b">
        <f t="shared" si="3"/>
        <v>1</v>
      </c>
      <c r="D78" s="5" t="s">
        <v>6071</v>
      </c>
      <c r="E78">
        <f t="shared" si="2"/>
        <v>4</v>
      </c>
      <c r="F78" t="str">
        <f>IF(ISNA(VLOOKUP(A78,words!$E$2:$E$200,1,FALSE)),"-","arabic")</f>
        <v>-</v>
      </c>
      <c r="G78" t="str">
        <f>IF(ISNA(VLOOKUP(A78,words_egypt!$A$2:$A$211,1,FALSE)),"-","egypt")</f>
        <v>-</v>
      </c>
      <c r="J78" s="5"/>
    </row>
    <row r="79" spans="1:12" ht="12" x14ac:dyDescent="0.15">
      <c r="A79" s="5" t="s">
        <v>2637</v>
      </c>
      <c r="B79" s="5" t="s">
        <v>6084</v>
      </c>
      <c r="C79" s="5" t="b">
        <f t="shared" si="3"/>
        <v>1</v>
      </c>
      <c r="D79" s="5" t="s">
        <v>6072</v>
      </c>
      <c r="E79">
        <f t="shared" si="2"/>
        <v>4</v>
      </c>
      <c r="F79" t="str">
        <f>IF(ISNA(VLOOKUP(A79,words!$E$2:$E$200,1,FALSE)),"-","arabic")</f>
        <v>-</v>
      </c>
      <c r="G79" t="str">
        <f>IF(ISNA(VLOOKUP(A79,words_egypt!$A$2:$A$211,1,FALSE)),"-","egypt")</f>
        <v>-</v>
      </c>
      <c r="J79" s="5"/>
    </row>
    <row r="80" spans="1:12" ht="12" x14ac:dyDescent="0.15">
      <c r="A80" s="5" t="s">
        <v>2638</v>
      </c>
      <c r="B80" s="5" t="s">
        <v>5361</v>
      </c>
      <c r="C80" s="5" t="b">
        <f t="shared" si="3"/>
        <v>1</v>
      </c>
      <c r="D80" s="5" t="s">
        <v>6073</v>
      </c>
      <c r="E80">
        <f t="shared" si="2"/>
        <v>3</v>
      </c>
      <c r="F80" t="str">
        <f>IF(ISNA(VLOOKUP(A80,words!$E$2:$E$200,1,FALSE)),"-","arabic")</f>
        <v>-</v>
      </c>
      <c r="G80" t="str">
        <f>IF(ISNA(VLOOKUP(A80,words_egypt!$A$2:$A$211,1,FALSE)),"-","egypt")</f>
        <v>egypt</v>
      </c>
      <c r="J80" s="5"/>
      <c r="K80" s="6"/>
      <c r="L80" s="5"/>
    </row>
    <row r="81" spans="1:12" ht="12" x14ac:dyDescent="0.15">
      <c r="A81" s="5" t="s">
        <v>2639</v>
      </c>
      <c r="B81" s="5" t="s">
        <v>6085</v>
      </c>
      <c r="C81" s="5" t="b">
        <f t="shared" si="3"/>
        <v>1</v>
      </c>
      <c r="D81" s="5" t="s">
        <v>6074</v>
      </c>
      <c r="E81">
        <f t="shared" si="2"/>
        <v>2</v>
      </c>
      <c r="F81" t="str">
        <f>IF(ISNA(VLOOKUP(A81,words!$E$2:$E$200,1,FALSE)),"-","arabic")</f>
        <v>-</v>
      </c>
      <c r="G81" t="str">
        <f>IF(ISNA(VLOOKUP(A81,words_egypt!$A$2:$A$211,1,FALSE)),"-","egypt")</f>
        <v>-</v>
      </c>
      <c r="J81" s="5"/>
    </row>
    <row r="82" spans="1:12" ht="12" x14ac:dyDescent="0.15">
      <c r="A82" s="5" t="s">
        <v>2640</v>
      </c>
      <c r="B82" s="5" t="s">
        <v>6086</v>
      </c>
      <c r="C82" s="5" t="b">
        <f t="shared" si="3"/>
        <v>1</v>
      </c>
      <c r="D82" s="5" t="s">
        <v>6075</v>
      </c>
      <c r="E82">
        <f t="shared" si="2"/>
        <v>3</v>
      </c>
      <c r="F82" t="str">
        <f>IF(ISNA(VLOOKUP(A82,words!$E$2:$E$200,1,FALSE)),"-","arabic")</f>
        <v>-</v>
      </c>
      <c r="G82" t="str">
        <f>IF(ISNA(VLOOKUP(A82,words_egypt!$A$2:$A$211,1,FALSE)),"-","egypt")</f>
        <v>-</v>
      </c>
      <c r="J82" s="5"/>
    </row>
    <row r="83" spans="1:12" ht="12" x14ac:dyDescent="0.15">
      <c r="A83" s="5" t="s">
        <v>2641</v>
      </c>
      <c r="B83" s="5" t="s">
        <v>6087</v>
      </c>
      <c r="C83" s="5" t="b">
        <f t="shared" si="3"/>
        <v>1</v>
      </c>
      <c r="D83" s="5" t="s">
        <v>6076</v>
      </c>
      <c r="E83">
        <f t="shared" si="2"/>
        <v>4</v>
      </c>
      <c r="F83" t="str">
        <f>IF(ISNA(VLOOKUP(A83,words!$E$2:$E$200,1,FALSE)),"-","arabic")</f>
        <v>-</v>
      </c>
      <c r="G83" t="str">
        <f>IF(ISNA(VLOOKUP(A83,words_egypt!$A$2:$A$211,1,FALSE)),"-","egypt")</f>
        <v>-</v>
      </c>
      <c r="J83" s="5"/>
    </row>
    <row r="84" spans="1:12" ht="12" x14ac:dyDescent="0.15">
      <c r="A84" s="5" t="s">
        <v>2642</v>
      </c>
      <c r="B84" s="5" t="s">
        <v>6088</v>
      </c>
      <c r="C84" s="5" t="b">
        <f t="shared" si="3"/>
        <v>1</v>
      </c>
      <c r="D84" s="5" t="s">
        <v>6077</v>
      </c>
      <c r="E84">
        <f t="shared" si="2"/>
        <v>4</v>
      </c>
      <c r="F84" t="str">
        <f>IF(ISNA(VLOOKUP(A84,words!$E$2:$E$200,1,FALSE)),"-","arabic")</f>
        <v>-</v>
      </c>
      <c r="G84" t="str">
        <f>IF(ISNA(VLOOKUP(A84,words_egypt!$A$2:$A$211,1,FALSE)),"-","egypt")</f>
        <v>-</v>
      </c>
      <c r="J84" s="5"/>
      <c r="K84" s="5"/>
      <c r="L84" s="5"/>
    </row>
    <row r="85" spans="1:12" ht="12" x14ac:dyDescent="0.15">
      <c r="A85" s="5" t="s">
        <v>2643</v>
      </c>
      <c r="B85" s="5" t="s">
        <v>6089</v>
      </c>
      <c r="C85" s="5" t="b">
        <f t="shared" si="3"/>
        <v>1</v>
      </c>
      <c r="D85" s="5" t="s">
        <v>6078</v>
      </c>
      <c r="E85">
        <f t="shared" si="2"/>
        <v>4</v>
      </c>
      <c r="F85" t="str">
        <f>IF(ISNA(VLOOKUP(A85,words!$E$2:$E$200,1,FALSE)),"-","arabic")</f>
        <v>-</v>
      </c>
      <c r="G85" t="str">
        <f>IF(ISNA(VLOOKUP(A85,words_egypt!$A$2:$A$211,1,FALSE)),"-","egypt")</f>
        <v>-</v>
      </c>
      <c r="J85" s="5"/>
    </row>
    <row r="86" spans="1:12" ht="12" x14ac:dyDescent="0.15">
      <c r="A86" s="5" t="s">
        <v>2644</v>
      </c>
      <c r="B86" s="5" t="s">
        <v>6090</v>
      </c>
      <c r="C86" s="5" t="b">
        <f t="shared" si="3"/>
        <v>1</v>
      </c>
      <c r="D86" s="5" t="s">
        <v>6079</v>
      </c>
      <c r="E86">
        <f t="shared" si="2"/>
        <v>4</v>
      </c>
      <c r="F86" t="str">
        <f>IF(ISNA(VLOOKUP(A86,words!$E$2:$E$200,1,FALSE)),"-","arabic")</f>
        <v>-</v>
      </c>
      <c r="G86" t="str">
        <f>IF(ISNA(VLOOKUP(A86,words_egypt!$A$2:$A$211,1,FALSE)),"-","egypt")</f>
        <v>-</v>
      </c>
      <c r="J86" s="5"/>
      <c r="K86" s="5"/>
      <c r="L86" s="5"/>
    </row>
    <row r="87" spans="1:12" ht="12" x14ac:dyDescent="0.15">
      <c r="A87" s="5" t="s">
        <v>2645</v>
      </c>
      <c r="B87" s="5" t="s">
        <v>6105</v>
      </c>
      <c r="C87" s="5" t="b">
        <f t="shared" si="3"/>
        <v>1</v>
      </c>
      <c r="D87" s="5" t="s">
        <v>6091</v>
      </c>
      <c r="E87">
        <f t="shared" si="2"/>
        <v>4</v>
      </c>
      <c r="F87" t="str">
        <f>IF(ISNA(VLOOKUP(A87,words!$E$2:$E$200,1,FALSE)),"-","arabic")</f>
        <v>-</v>
      </c>
      <c r="G87" t="str">
        <f>IF(ISNA(VLOOKUP(A87,words_egypt!$A$2:$A$211,1,FALSE)),"-","egypt")</f>
        <v>-</v>
      </c>
      <c r="J87" s="5"/>
    </row>
    <row r="88" spans="1:12" ht="12" x14ac:dyDescent="0.15">
      <c r="A88" s="5" t="s">
        <v>2646</v>
      </c>
      <c r="B88" s="5" t="s">
        <v>5385</v>
      </c>
      <c r="C88" s="5" t="b">
        <f t="shared" si="3"/>
        <v>1</v>
      </c>
      <c r="D88" s="5" t="s">
        <v>6092</v>
      </c>
      <c r="E88">
        <f t="shared" si="2"/>
        <v>4</v>
      </c>
      <c r="F88" t="str">
        <f>IF(ISNA(VLOOKUP(A88,words!$E$2:$E$200,1,FALSE)),"-","arabic")</f>
        <v>-</v>
      </c>
      <c r="G88" t="str">
        <f>IF(ISNA(VLOOKUP(A88,words_egypt!$A$2:$A$211,1,FALSE)),"-","egypt")</f>
        <v>egypt</v>
      </c>
      <c r="J88" s="5"/>
    </row>
    <row r="89" spans="1:12" ht="12" x14ac:dyDescent="0.15">
      <c r="A89" s="5" t="s">
        <v>2647</v>
      </c>
      <c r="B89" s="5" t="s">
        <v>6106</v>
      </c>
      <c r="C89" s="5" t="b">
        <f t="shared" si="3"/>
        <v>1</v>
      </c>
      <c r="D89" s="5" t="s">
        <v>6093</v>
      </c>
      <c r="E89">
        <f t="shared" si="2"/>
        <v>3</v>
      </c>
      <c r="F89" t="str">
        <f>IF(ISNA(VLOOKUP(A89,words!$E$2:$E$200,1,FALSE)),"-","arabic")</f>
        <v>-</v>
      </c>
      <c r="G89" t="str">
        <f>IF(ISNA(VLOOKUP(A89,words_egypt!$A$2:$A$211,1,FALSE)),"-","egypt")</f>
        <v>-</v>
      </c>
      <c r="J89" s="5"/>
      <c r="K89" s="6"/>
      <c r="L89" s="5"/>
    </row>
    <row r="90" spans="1:12" ht="12" x14ac:dyDescent="0.15">
      <c r="A90" s="5" t="s">
        <v>1557</v>
      </c>
      <c r="B90" s="5" t="s">
        <v>6107</v>
      </c>
      <c r="C90" s="5" t="b">
        <f t="shared" si="3"/>
        <v>1</v>
      </c>
      <c r="D90" s="5" t="s">
        <v>6094</v>
      </c>
      <c r="E90">
        <f t="shared" si="2"/>
        <v>4</v>
      </c>
      <c r="F90" t="str">
        <f>IF(ISNA(VLOOKUP(A90,words!$E$2:$E$200,1,FALSE)),"-","arabic")</f>
        <v>arabic</v>
      </c>
      <c r="G90" t="str">
        <f>IF(ISNA(VLOOKUP(A90,words_egypt!$A$2:$A$211,1,FALSE)),"-","egypt")</f>
        <v>-</v>
      </c>
      <c r="J90" s="5"/>
      <c r="K90" s="6"/>
      <c r="L90" s="5"/>
    </row>
    <row r="91" spans="1:12" ht="12" x14ac:dyDescent="0.15">
      <c r="A91" s="5" t="s">
        <v>2648</v>
      </c>
      <c r="B91" s="5" t="s">
        <v>5377</v>
      </c>
      <c r="C91" s="5" t="b">
        <f t="shared" si="3"/>
        <v>1</v>
      </c>
      <c r="D91" s="5" t="s">
        <v>6095</v>
      </c>
      <c r="E91">
        <f t="shared" si="2"/>
        <v>4</v>
      </c>
      <c r="F91" t="str">
        <f>IF(ISNA(VLOOKUP(A91,words!$E$2:$E$200,1,FALSE)),"-","arabic")</f>
        <v>-</v>
      </c>
      <c r="G91" t="str">
        <f>IF(ISNA(VLOOKUP(A91,words_egypt!$A$2:$A$211,1,FALSE)),"-","egypt")</f>
        <v>egypt</v>
      </c>
      <c r="J91" s="5"/>
    </row>
    <row r="92" spans="1:12" ht="12" x14ac:dyDescent="0.15">
      <c r="A92" s="5" t="s">
        <v>2649</v>
      </c>
      <c r="B92" s="5" t="s">
        <v>6108</v>
      </c>
      <c r="C92" s="5" t="b">
        <f t="shared" si="3"/>
        <v>1</v>
      </c>
      <c r="D92" s="5" t="s">
        <v>6096</v>
      </c>
      <c r="E92">
        <f t="shared" si="2"/>
        <v>6</v>
      </c>
      <c r="F92" t="str">
        <f>IF(ISNA(VLOOKUP(A92,words!$E$2:$E$200,1,FALSE)),"-","arabic")</f>
        <v>-</v>
      </c>
      <c r="G92" t="str">
        <f>IF(ISNA(VLOOKUP(A92,words_egypt!$A$2:$A$211,1,FALSE)),"-","egypt")</f>
        <v>-</v>
      </c>
      <c r="H92" t="s">
        <v>5977</v>
      </c>
      <c r="J92" s="5"/>
    </row>
    <row r="93" spans="1:12" ht="12" x14ac:dyDescent="0.15">
      <c r="A93" s="5" t="s">
        <v>2650</v>
      </c>
      <c r="B93" s="5" t="s">
        <v>6109</v>
      </c>
      <c r="C93" s="5" t="b">
        <f t="shared" si="3"/>
        <v>1</v>
      </c>
      <c r="D93" s="5" t="s">
        <v>6097</v>
      </c>
      <c r="E93">
        <f t="shared" si="2"/>
        <v>5</v>
      </c>
      <c r="F93" t="str">
        <f>IF(ISNA(VLOOKUP(A93,words!$E$2:$E$200,1,FALSE)),"-","arabic")</f>
        <v>-</v>
      </c>
      <c r="G93" t="str">
        <f>IF(ISNA(VLOOKUP(A93,words_egypt!$A$2:$A$211,1,FALSE)),"-","egypt")</f>
        <v>-</v>
      </c>
      <c r="J93" s="5"/>
      <c r="L93" s="5"/>
    </row>
    <row r="94" spans="1:12" ht="12" x14ac:dyDescent="0.15">
      <c r="A94" s="5" t="s">
        <v>2651</v>
      </c>
      <c r="B94" s="5" t="s">
        <v>6110</v>
      </c>
      <c r="C94" s="5" t="b">
        <f t="shared" si="3"/>
        <v>1</v>
      </c>
      <c r="D94" s="5" t="s">
        <v>6098</v>
      </c>
      <c r="E94">
        <f t="shared" si="2"/>
        <v>5</v>
      </c>
      <c r="F94" t="str">
        <f>IF(ISNA(VLOOKUP(A94,words!$E$2:$E$200,1,FALSE)),"-","arabic")</f>
        <v>-</v>
      </c>
      <c r="G94" t="str">
        <f>IF(ISNA(VLOOKUP(A94,words_egypt!$A$2:$A$211,1,FALSE)),"-","egypt")</f>
        <v>-</v>
      </c>
      <c r="J94" s="5"/>
    </row>
    <row r="95" spans="1:12" ht="12" x14ac:dyDescent="0.15">
      <c r="A95" s="5" t="s">
        <v>2652</v>
      </c>
      <c r="B95" s="5" t="s">
        <v>6111</v>
      </c>
      <c r="C95" s="5" t="b">
        <f t="shared" si="3"/>
        <v>1</v>
      </c>
      <c r="D95" s="5" t="s">
        <v>6099</v>
      </c>
      <c r="E95">
        <f t="shared" si="2"/>
        <v>3</v>
      </c>
      <c r="F95" t="str">
        <f>IF(ISNA(VLOOKUP(A95,words!$E$2:$E$200,1,FALSE)),"-","arabic")</f>
        <v>-</v>
      </c>
      <c r="G95" t="str">
        <f>IF(ISNA(VLOOKUP(A95,words_egypt!$A$2:$A$211,1,FALSE)),"-","egypt")</f>
        <v>-</v>
      </c>
      <c r="J95" s="5"/>
    </row>
    <row r="96" spans="1:12" ht="12" x14ac:dyDescent="0.15">
      <c r="A96" s="5" t="s">
        <v>2653</v>
      </c>
      <c r="B96" s="5" t="s">
        <v>6112</v>
      </c>
      <c r="C96" s="5" t="b">
        <f t="shared" si="3"/>
        <v>1</v>
      </c>
      <c r="D96" s="5" t="s">
        <v>6100</v>
      </c>
      <c r="E96">
        <f t="shared" si="2"/>
        <v>6</v>
      </c>
      <c r="F96" t="str">
        <f>IF(ISNA(VLOOKUP(A96,words!$E$2:$E$200,1,FALSE)),"-","arabic")</f>
        <v>-</v>
      </c>
      <c r="G96" t="str">
        <f>IF(ISNA(VLOOKUP(A96,words_egypt!$A$2:$A$211,1,FALSE)),"-","egypt")</f>
        <v>-</v>
      </c>
      <c r="J96" s="5"/>
    </row>
    <row r="97" spans="1:12" ht="12" x14ac:dyDescent="0.15">
      <c r="A97" s="5" t="s">
        <v>2654</v>
      </c>
      <c r="B97" s="5" t="s">
        <v>6113</v>
      </c>
      <c r="C97" s="5" t="b">
        <f t="shared" si="3"/>
        <v>1</v>
      </c>
      <c r="D97" s="5" t="s">
        <v>6101</v>
      </c>
      <c r="E97">
        <f t="shared" si="2"/>
        <v>6</v>
      </c>
      <c r="F97" t="str">
        <f>IF(ISNA(VLOOKUP(A97,words!$E$2:$E$200,1,FALSE)),"-","arabic")</f>
        <v>-</v>
      </c>
      <c r="G97" t="str">
        <f>IF(ISNA(VLOOKUP(A97,words_egypt!$A$2:$A$211,1,FALSE)),"-","egypt")</f>
        <v>-</v>
      </c>
      <c r="J97" s="5"/>
    </row>
    <row r="98" spans="1:12" ht="12" x14ac:dyDescent="0.15">
      <c r="A98" s="5" t="s">
        <v>2655</v>
      </c>
      <c r="B98" s="5" t="s">
        <v>6114</v>
      </c>
      <c r="C98" s="5" t="b">
        <f t="shared" si="3"/>
        <v>1</v>
      </c>
      <c r="D98" s="5" t="s">
        <v>6102</v>
      </c>
      <c r="E98">
        <f t="shared" si="2"/>
        <v>4</v>
      </c>
      <c r="F98" t="str">
        <f>IF(ISNA(VLOOKUP(A98,words!$E$2:$E$200,1,FALSE)),"-","arabic")</f>
        <v>-</v>
      </c>
      <c r="G98" t="str">
        <f>IF(ISNA(VLOOKUP(A98,words_egypt!$A$2:$A$211,1,FALSE)),"-","egypt")</f>
        <v>-</v>
      </c>
      <c r="J98" s="5"/>
      <c r="K98" s="5"/>
      <c r="L98" s="5"/>
    </row>
    <row r="99" spans="1:12" ht="12" x14ac:dyDescent="0.15">
      <c r="A99" s="5" t="s">
        <v>81</v>
      </c>
      <c r="B99" s="5" t="s">
        <v>5355</v>
      </c>
      <c r="C99" s="5" t="b">
        <f t="shared" si="3"/>
        <v>1</v>
      </c>
      <c r="D99" s="5" t="s">
        <v>6103</v>
      </c>
      <c r="E99">
        <f t="shared" si="2"/>
        <v>2</v>
      </c>
      <c r="F99" t="str">
        <f>IF(ISNA(VLOOKUP(A99,words!$E$2:$E$200,1,FALSE)),"-","arabic")</f>
        <v>arabic</v>
      </c>
      <c r="G99" t="str">
        <f>IF(ISNA(VLOOKUP(A99,words_egypt!$A$2:$A$211,1,FALSE)),"-","egypt")</f>
        <v>egypt</v>
      </c>
      <c r="J99" s="5"/>
      <c r="L99" s="5"/>
    </row>
    <row r="100" spans="1:12" ht="12" x14ac:dyDescent="0.15">
      <c r="A100" s="5" t="s">
        <v>2656</v>
      </c>
      <c r="B100" s="5" t="s">
        <v>6115</v>
      </c>
      <c r="C100" s="5" t="b">
        <f t="shared" si="3"/>
        <v>1</v>
      </c>
      <c r="D100" s="5" t="s">
        <v>6104</v>
      </c>
      <c r="E100">
        <f t="shared" si="2"/>
        <v>3</v>
      </c>
      <c r="F100" t="str">
        <f>IF(ISNA(VLOOKUP(A100,words!$E$2:$E$200,1,FALSE)),"-","arabic")</f>
        <v>-</v>
      </c>
      <c r="G100" t="str">
        <f>IF(ISNA(VLOOKUP(A100,words_egypt!$A$2:$A$211,1,FALSE)),"-","egypt")</f>
        <v>-</v>
      </c>
      <c r="J100" s="5"/>
      <c r="L100" s="5"/>
    </row>
    <row r="101" spans="1:12" ht="12" x14ac:dyDescent="0.15">
      <c r="A101" s="5" t="s">
        <v>1914</v>
      </c>
      <c r="B101" s="5" t="s">
        <v>5387</v>
      </c>
      <c r="C101" s="5" t="b">
        <f t="shared" si="3"/>
        <v>1</v>
      </c>
      <c r="D101" s="5" t="s">
        <v>6116</v>
      </c>
      <c r="E101">
        <f t="shared" si="2"/>
        <v>2</v>
      </c>
      <c r="F101" t="str">
        <f>IF(ISNA(VLOOKUP(A101,words!$E$2:$E$200,1,FALSE)),"-","arabic")</f>
        <v>arabic</v>
      </c>
      <c r="G101" t="str">
        <f>IF(ISNA(VLOOKUP(A101,words_egypt!$A$2:$A$211,1,FALSE)),"-","egypt")</f>
        <v>egypt</v>
      </c>
      <c r="J101" s="5"/>
    </row>
    <row r="102" spans="1:12" ht="12" x14ac:dyDescent="0.15">
      <c r="A102" s="5" t="s">
        <v>2657</v>
      </c>
      <c r="B102" s="5" t="s">
        <v>5365</v>
      </c>
      <c r="C102" s="5" t="b">
        <f t="shared" si="3"/>
        <v>1</v>
      </c>
      <c r="D102" s="5" t="s">
        <v>6117</v>
      </c>
      <c r="E102">
        <f t="shared" si="2"/>
        <v>3</v>
      </c>
      <c r="F102" t="str">
        <f>IF(ISNA(VLOOKUP(A102,words!$E$2:$E$200,1,FALSE)),"-","arabic")</f>
        <v>-</v>
      </c>
      <c r="G102" t="str">
        <f>IF(ISNA(VLOOKUP(A102,words_egypt!$A$2:$A$211,1,FALSE)),"-","egypt")</f>
        <v>egypt</v>
      </c>
      <c r="J102" s="5"/>
    </row>
    <row r="103" spans="1:12" ht="12" x14ac:dyDescent="0.15">
      <c r="A103" s="5" t="s">
        <v>2658</v>
      </c>
      <c r="B103" s="5" t="s">
        <v>5362</v>
      </c>
      <c r="C103" s="5" t="b">
        <f t="shared" si="3"/>
        <v>1</v>
      </c>
      <c r="D103" s="5" t="s">
        <v>6118</v>
      </c>
      <c r="E103">
        <f t="shared" si="2"/>
        <v>4</v>
      </c>
      <c r="F103" t="str">
        <f>IF(ISNA(VLOOKUP(A103,words!$E$2:$E$200,1,FALSE)),"-","arabic")</f>
        <v>-</v>
      </c>
      <c r="G103" t="str">
        <f>IF(ISNA(VLOOKUP(A103,words_egypt!$A$2:$A$211,1,FALSE)),"-","egypt")</f>
        <v>egypt</v>
      </c>
      <c r="J103" s="5"/>
      <c r="L103" s="5"/>
    </row>
    <row r="104" spans="1:12" ht="12" x14ac:dyDescent="0.15">
      <c r="A104" s="5" t="s">
        <v>2659</v>
      </c>
      <c r="B104" s="5" t="s">
        <v>6128</v>
      </c>
      <c r="C104" s="5" t="b">
        <f t="shared" si="3"/>
        <v>1</v>
      </c>
      <c r="D104" s="5" t="s">
        <v>6119</v>
      </c>
      <c r="E104">
        <f t="shared" si="2"/>
        <v>3</v>
      </c>
      <c r="F104" t="str">
        <f>IF(ISNA(VLOOKUP(A104,words!$E$2:$E$200,1,FALSE)),"-","arabic")</f>
        <v>-</v>
      </c>
      <c r="G104" t="str">
        <f>IF(ISNA(VLOOKUP(A104,words_egypt!$A$2:$A$211,1,FALSE)),"-","egypt")</f>
        <v>-</v>
      </c>
      <c r="J104" s="5"/>
    </row>
    <row r="105" spans="1:12" ht="12" x14ac:dyDescent="0.15">
      <c r="A105" s="5" t="s">
        <v>2660</v>
      </c>
      <c r="B105" s="5" t="s">
        <v>5386</v>
      </c>
      <c r="C105" s="5" t="b">
        <f t="shared" si="3"/>
        <v>1</v>
      </c>
      <c r="D105" s="5" t="s">
        <v>6120</v>
      </c>
      <c r="E105">
        <f t="shared" si="2"/>
        <v>4</v>
      </c>
      <c r="F105" t="str">
        <f>IF(ISNA(VLOOKUP(A105,words!$E$2:$E$200,1,FALSE)),"-","arabic")</f>
        <v>-</v>
      </c>
      <c r="G105" t="str">
        <f>IF(ISNA(VLOOKUP(A105,words_egypt!$A$2:$A$211,1,FALSE)),"-","egypt")</f>
        <v>egypt</v>
      </c>
      <c r="J105" s="5"/>
    </row>
    <row r="106" spans="1:12" ht="12" x14ac:dyDescent="0.15">
      <c r="A106" s="5" t="s">
        <v>2661</v>
      </c>
      <c r="B106" s="5" t="s">
        <v>5389</v>
      </c>
      <c r="C106" s="5" t="b">
        <f t="shared" si="3"/>
        <v>1</v>
      </c>
      <c r="D106" s="5" t="s">
        <v>6121</v>
      </c>
      <c r="E106">
        <f t="shared" si="2"/>
        <v>4</v>
      </c>
      <c r="F106" t="str">
        <f>IF(ISNA(VLOOKUP(A106,words!$E$2:$E$200,1,FALSE)),"-","arabic")</f>
        <v>-</v>
      </c>
      <c r="G106" t="str">
        <f>IF(ISNA(VLOOKUP(A106,words_egypt!$A$2:$A$211,1,FALSE)),"-","egypt")</f>
        <v>egypt</v>
      </c>
      <c r="J106" s="5"/>
    </row>
    <row r="107" spans="1:12" ht="12" x14ac:dyDescent="0.15">
      <c r="A107" s="5" t="s">
        <v>2949</v>
      </c>
      <c r="B107" s="5" t="s">
        <v>6135</v>
      </c>
      <c r="C107" s="5" t="b">
        <f t="shared" si="3"/>
        <v>1</v>
      </c>
      <c r="D107" s="5" t="s">
        <v>6138</v>
      </c>
      <c r="E107">
        <f t="shared" si="2"/>
        <v>5</v>
      </c>
      <c r="F107" t="str">
        <f>IF(ISNA(VLOOKUP(A107,words!$E$2:$E$200,1,FALSE)),"-","arabic")</f>
        <v>-</v>
      </c>
      <c r="G107" t="str">
        <f>IF(ISNA(VLOOKUP(A107,words_egypt!$A$2:$A$211,1,FALSE)),"-","egypt")</f>
        <v>-</v>
      </c>
      <c r="H107" s="5" t="s">
        <v>6137</v>
      </c>
      <c r="J107" s="5"/>
      <c r="L107" s="5"/>
    </row>
    <row r="108" spans="1:12" ht="12" x14ac:dyDescent="0.15">
      <c r="A108" s="5" t="s">
        <v>2662</v>
      </c>
      <c r="B108" s="5" t="s">
        <v>6136</v>
      </c>
      <c r="C108" s="5" t="b">
        <f t="shared" si="3"/>
        <v>1</v>
      </c>
      <c r="D108" s="5" t="s">
        <v>6139</v>
      </c>
      <c r="E108">
        <f t="shared" si="2"/>
        <v>5</v>
      </c>
      <c r="F108" t="str">
        <f>IF(ISNA(VLOOKUP(A108,words!$E$2:$E$200,1,FALSE)),"-","arabic")</f>
        <v>-</v>
      </c>
      <c r="G108" t="str">
        <f>IF(ISNA(VLOOKUP(A108,words_egypt!$A$2:$A$211,1,FALSE)),"-","egypt")</f>
        <v>-</v>
      </c>
      <c r="H108" s="5" t="s">
        <v>6137</v>
      </c>
      <c r="J108" s="5"/>
    </row>
    <row r="109" spans="1:12" ht="12" x14ac:dyDescent="0.15">
      <c r="A109" s="5" t="s">
        <v>2663</v>
      </c>
      <c r="B109" s="5" t="s">
        <v>6129</v>
      </c>
      <c r="C109" s="5" t="b">
        <f t="shared" si="3"/>
        <v>1</v>
      </c>
      <c r="D109" s="5" t="s">
        <v>6122</v>
      </c>
      <c r="E109">
        <f t="shared" si="2"/>
        <v>3</v>
      </c>
      <c r="F109" t="str">
        <f>IF(ISNA(VLOOKUP(A109,words!$E$2:$E$200,1,FALSE)),"-","arabic")</f>
        <v>-</v>
      </c>
      <c r="G109" t="str">
        <f>IF(ISNA(VLOOKUP(A109,words_egypt!$A$2:$A$211,1,FALSE)),"-","egypt")</f>
        <v>-</v>
      </c>
      <c r="J109" s="5"/>
    </row>
    <row r="110" spans="1:12" ht="12" x14ac:dyDescent="0.15">
      <c r="A110" s="5" t="s">
        <v>2664</v>
      </c>
      <c r="B110" s="5" t="s">
        <v>6130</v>
      </c>
      <c r="C110" s="5" t="b">
        <f t="shared" si="3"/>
        <v>1</v>
      </c>
      <c r="D110" s="5" t="s">
        <v>6123</v>
      </c>
      <c r="E110">
        <f t="shared" si="2"/>
        <v>3</v>
      </c>
      <c r="F110" t="str">
        <f>IF(ISNA(VLOOKUP(A110,words!$E$2:$E$200,1,FALSE)),"-","arabic")</f>
        <v>-</v>
      </c>
      <c r="G110" t="str">
        <f>IF(ISNA(VLOOKUP(A110,words_egypt!$A$2:$A$211,1,FALSE)),"-","egypt")</f>
        <v>-</v>
      </c>
      <c r="J110" s="5"/>
      <c r="L110" s="5"/>
    </row>
    <row r="111" spans="1:12" ht="12" x14ac:dyDescent="0.15">
      <c r="A111" s="5" t="s">
        <v>2665</v>
      </c>
      <c r="B111" s="5" t="s">
        <v>6131</v>
      </c>
      <c r="C111" s="5" t="b">
        <f t="shared" si="3"/>
        <v>1</v>
      </c>
      <c r="D111" s="5" t="s">
        <v>6124</v>
      </c>
      <c r="E111">
        <f t="shared" si="2"/>
        <v>4</v>
      </c>
      <c r="F111" t="str">
        <f>IF(ISNA(VLOOKUP(A111,words!$E$2:$E$200,1,FALSE)),"-","arabic")</f>
        <v>-</v>
      </c>
      <c r="G111" t="str">
        <f>IF(ISNA(VLOOKUP(A111,words_egypt!$A$2:$A$211,1,FALSE)),"-","egypt")</f>
        <v>-</v>
      </c>
      <c r="J111" s="5"/>
    </row>
    <row r="112" spans="1:12" ht="12" x14ac:dyDescent="0.15">
      <c r="A112" s="5" t="s">
        <v>2666</v>
      </c>
      <c r="B112" s="5" t="s">
        <v>6132</v>
      </c>
      <c r="C112" s="5" t="b">
        <f t="shared" si="3"/>
        <v>1</v>
      </c>
      <c r="D112" s="5" t="s">
        <v>6125</v>
      </c>
      <c r="E112">
        <f t="shared" si="2"/>
        <v>3</v>
      </c>
      <c r="F112" t="str">
        <f>IF(ISNA(VLOOKUP(A112,words!$E$2:$E$200,1,FALSE)),"-","arabic")</f>
        <v>-</v>
      </c>
      <c r="G112" t="str">
        <f>IF(ISNA(VLOOKUP(A112,words_egypt!$A$2:$A$211,1,FALSE)),"-","egypt")</f>
        <v>-</v>
      </c>
      <c r="J112" s="5"/>
    </row>
    <row r="113" spans="1:12" ht="12" x14ac:dyDescent="0.15">
      <c r="A113" s="5" t="s">
        <v>2667</v>
      </c>
      <c r="B113" s="5" t="s">
        <v>6133</v>
      </c>
      <c r="C113" s="5" t="b">
        <f t="shared" si="3"/>
        <v>1</v>
      </c>
      <c r="D113" s="5" t="s">
        <v>6126</v>
      </c>
      <c r="E113">
        <f t="shared" si="2"/>
        <v>5</v>
      </c>
      <c r="F113" t="str">
        <f>IF(ISNA(VLOOKUP(A113,words!$E$2:$E$200,1,FALSE)),"-","arabic")</f>
        <v>-</v>
      </c>
      <c r="G113" t="str">
        <f>IF(ISNA(VLOOKUP(A113,words_egypt!$A$2:$A$211,1,FALSE)),"-","egypt")</f>
        <v>-</v>
      </c>
      <c r="J113" s="5"/>
    </row>
    <row r="114" spans="1:12" ht="12" x14ac:dyDescent="0.15">
      <c r="A114" s="5" t="s">
        <v>2668</v>
      </c>
      <c r="B114" s="5" t="s">
        <v>6134</v>
      </c>
      <c r="C114" s="5" t="b">
        <f t="shared" si="3"/>
        <v>1</v>
      </c>
      <c r="D114" s="5" t="s">
        <v>6127</v>
      </c>
      <c r="E114">
        <f t="shared" si="2"/>
        <v>4</v>
      </c>
      <c r="F114" t="str">
        <f>IF(ISNA(VLOOKUP(A114,words!$E$2:$E$200,1,FALSE)),"-","arabic")</f>
        <v>-</v>
      </c>
      <c r="G114" t="str">
        <f>IF(ISNA(VLOOKUP(A114,words_egypt!$A$2:$A$211,1,FALSE)),"-","egypt")</f>
        <v>-</v>
      </c>
      <c r="J114" s="5"/>
    </row>
    <row r="115" spans="1:12" ht="12" x14ac:dyDescent="0.15">
      <c r="A115" s="5" t="s">
        <v>2669</v>
      </c>
      <c r="B115" s="5" t="s">
        <v>6154</v>
      </c>
      <c r="C115" s="5" t="b">
        <f t="shared" si="3"/>
        <v>1</v>
      </c>
      <c r="D115" s="5" t="s">
        <v>6140</v>
      </c>
      <c r="E115">
        <f t="shared" si="2"/>
        <v>3</v>
      </c>
      <c r="F115" t="str">
        <f>IF(ISNA(VLOOKUP(A115,words!$E$2:$E$200,1,FALSE)),"-","arabic")</f>
        <v>-</v>
      </c>
      <c r="G115" t="str">
        <f>IF(ISNA(VLOOKUP(A115,words_egypt!$A$2:$A$211,1,FALSE)),"-","egypt")</f>
        <v>-</v>
      </c>
      <c r="J115" s="5"/>
    </row>
    <row r="116" spans="1:12" ht="12" x14ac:dyDescent="0.15">
      <c r="A116" s="5" t="s">
        <v>2670</v>
      </c>
      <c r="B116" s="5" t="s">
        <v>6155</v>
      </c>
      <c r="C116" s="5" t="b">
        <f t="shared" si="3"/>
        <v>1</v>
      </c>
      <c r="D116" s="5" t="s">
        <v>6141</v>
      </c>
      <c r="E116">
        <f t="shared" si="2"/>
        <v>5</v>
      </c>
      <c r="F116" t="str">
        <f>IF(ISNA(VLOOKUP(A116,words!$E$2:$E$200,1,FALSE)),"-","arabic")</f>
        <v>-</v>
      </c>
      <c r="G116" t="str">
        <f>IF(ISNA(VLOOKUP(A116,words_egypt!$A$2:$A$211,1,FALSE)),"-","egypt")</f>
        <v>-</v>
      </c>
      <c r="J116" s="5"/>
    </row>
    <row r="117" spans="1:12" ht="12" x14ac:dyDescent="0.15">
      <c r="A117" s="5" t="s">
        <v>2671</v>
      </c>
      <c r="B117" s="5" t="s">
        <v>6156</v>
      </c>
      <c r="C117" s="5" t="b">
        <f t="shared" si="3"/>
        <v>1</v>
      </c>
      <c r="D117" s="5" t="s">
        <v>6142</v>
      </c>
      <c r="E117">
        <f t="shared" si="2"/>
        <v>5</v>
      </c>
      <c r="F117" t="str">
        <f>IF(ISNA(VLOOKUP(A117,words!$E$2:$E$200,1,FALSE)),"-","arabic")</f>
        <v>-</v>
      </c>
      <c r="G117" t="str">
        <f>IF(ISNA(VLOOKUP(A117,words_egypt!$A$2:$A$211,1,FALSE)),"-","egypt")</f>
        <v>-</v>
      </c>
      <c r="J117" s="5"/>
    </row>
    <row r="118" spans="1:12" ht="12" x14ac:dyDescent="0.15">
      <c r="A118" s="5" t="s">
        <v>2672</v>
      </c>
      <c r="B118" s="5" t="s">
        <v>6157</v>
      </c>
      <c r="C118" s="5" t="b">
        <f t="shared" si="3"/>
        <v>1</v>
      </c>
      <c r="D118" s="32" t="s">
        <v>6143</v>
      </c>
      <c r="E118">
        <f t="shared" si="2"/>
        <v>5</v>
      </c>
      <c r="F118" t="str">
        <f>IF(ISNA(VLOOKUP(A118,words!$E$2:$E$200,1,FALSE)),"-","arabic")</f>
        <v>-</v>
      </c>
      <c r="G118" t="str">
        <f>IF(ISNA(VLOOKUP(A118,words_egypt!$A$2:$A$211,1,FALSE)),"-","egypt")</f>
        <v>-</v>
      </c>
      <c r="J118" s="5"/>
      <c r="K118" s="6"/>
    </row>
    <row r="119" spans="1:12" ht="12" x14ac:dyDescent="0.15">
      <c r="A119" s="5" t="s">
        <v>2673</v>
      </c>
      <c r="B119" s="5" t="s">
        <v>6158</v>
      </c>
      <c r="C119" s="5" t="b">
        <f t="shared" si="3"/>
        <v>1</v>
      </c>
      <c r="D119" s="5" t="s">
        <v>6144</v>
      </c>
      <c r="E119">
        <f t="shared" si="2"/>
        <v>6</v>
      </c>
      <c r="F119" t="str">
        <f>IF(ISNA(VLOOKUP(A119,words!$E$2:$E$200,1,FALSE)),"-","arabic")</f>
        <v>-</v>
      </c>
      <c r="G119" t="str">
        <f>IF(ISNA(VLOOKUP(A119,words_egypt!$A$2:$A$211,1,FALSE)),"-","egypt")</f>
        <v>-</v>
      </c>
      <c r="J119" s="5"/>
    </row>
    <row r="120" spans="1:12" ht="12" x14ac:dyDescent="0.15">
      <c r="A120" s="5" t="s">
        <v>2674</v>
      </c>
      <c r="B120" s="5" t="s">
        <v>6159</v>
      </c>
      <c r="C120" s="5" t="b">
        <f t="shared" si="3"/>
        <v>1</v>
      </c>
      <c r="D120" s="5" t="s">
        <v>6145</v>
      </c>
      <c r="E120">
        <f t="shared" si="2"/>
        <v>5</v>
      </c>
      <c r="F120" t="str">
        <f>IF(ISNA(VLOOKUP(A120,words!$E$2:$E$200,1,FALSE)),"-","arabic")</f>
        <v>-</v>
      </c>
      <c r="G120" t="str">
        <f>IF(ISNA(VLOOKUP(A120,words_egypt!$A$2:$A$211,1,FALSE)),"-","egypt")</f>
        <v>-</v>
      </c>
      <c r="J120" s="5"/>
    </row>
    <row r="121" spans="1:12" ht="12" x14ac:dyDescent="0.15">
      <c r="A121" s="5" t="s">
        <v>2675</v>
      </c>
      <c r="B121" s="5" t="s">
        <v>6160</v>
      </c>
      <c r="C121" s="5" t="b">
        <f t="shared" si="3"/>
        <v>1</v>
      </c>
      <c r="D121" s="5" t="s">
        <v>6146</v>
      </c>
      <c r="E121">
        <f t="shared" si="2"/>
        <v>5</v>
      </c>
      <c r="F121" t="str">
        <f>IF(ISNA(VLOOKUP(A121,words!$E$2:$E$200,1,FALSE)),"-","arabic")</f>
        <v>-</v>
      </c>
      <c r="G121" t="str">
        <f>IF(ISNA(VLOOKUP(A121,words_egypt!$A$2:$A$211,1,FALSE)),"-","egypt")</f>
        <v>-</v>
      </c>
      <c r="J121" s="5"/>
    </row>
    <row r="122" spans="1:12" ht="12" x14ac:dyDescent="0.15">
      <c r="A122" s="5" t="s">
        <v>2676</v>
      </c>
      <c r="B122" s="5" t="s">
        <v>6161</v>
      </c>
      <c r="C122" s="5" t="b">
        <f t="shared" si="3"/>
        <v>1</v>
      </c>
      <c r="D122" s="5" t="s">
        <v>6147</v>
      </c>
      <c r="E122">
        <f t="shared" si="2"/>
        <v>6</v>
      </c>
      <c r="F122" t="str">
        <f>IF(ISNA(VLOOKUP(A122,words!$E$2:$E$200,1,FALSE)),"-","arabic")</f>
        <v>-</v>
      </c>
      <c r="G122" t="str">
        <f>IF(ISNA(VLOOKUP(A122,words_egypt!$A$2:$A$211,1,FALSE)),"-","egypt")</f>
        <v>-</v>
      </c>
      <c r="J122" s="5"/>
    </row>
    <row r="123" spans="1:12" ht="12" x14ac:dyDescent="0.15">
      <c r="A123" s="5" t="s">
        <v>2677</v>
      </c>
      <c r="B123" s="5" t="s">
        <v>6162</v>
      </c>
      <c r="C123" s="5" t="b">
        <f t="shared" si="3"/>
        <v>1</v>
      </c>
      <c r="D123" s="5" t="s">
        <v>6148</v>
      </c>
      <c r="E123">
        <f t="shared" si="2"/>
        <v>6</v>
      </c>
      <c r="F123" t="str">
        <f>IF(ISNA(VLOOKUP(A123,words!$E$2:$E$200,1,FALSE)),"-","arabic")</f>
        <v>-</v>
      </c>
      <c r="G123" t="str">
        <f>IF(ISNA(VLOOKUP(A123,words_egypt!$A$2:$A$211,1,FALSE)),"-","egypt")</f>
        <v>-</v>
      </c>
      <c r="J123" s="5"/>
      <c r="K123" s="5"/>
      <c r="L123" s="5"/>
    </row>
    <row r="124" spans="1:12" ht="12" x14ac:dyDescent="0.15">
      <c r="A124" s="5" t="s">
        <v>2678</v>
      </c>
      <c r="B124" s="5" t="s">
        <v>6163</v>
      </c>
      <c r="C124" s="5" t="b">
        <f t="shared" si="3"/>
        <v>1</v>
      </c>
      <c r="D124" s="5" t="s">
        <v>6149</v>
      </c>
      <c r="E124">
        <f t="shared" si="2"/>
        <v>5</v>
      </c>
      <c r="F124" t="str">
        <f>IF(ISNA(VLOOKUP(A124,words!$E$2:$E$200,1,FALSE)),"-","arabic")</f>
        <v>-</v>
      </c>
      <c r="G124" t="str">
        <f>IF(ISNA(VLOOKUP(A124,words_egypt!$A$2:$A$211,1,FALSE)),"-","egypt")</f>
        <v>-</v>
      </c>
      <c r="J124" s="5"/>
      <c r="K124" s="6"/>
      <c r="L124" s="5"/>
    </row>
    <row r="125" spans="1:12" ht="12" x14ac:dyDescent="0.15">
      <c r="A125" s="5" t="s">
        <v>1941</v>
      </c>
      <c r="B125" s="5" t="s">
        <v>6164</v>
      </c>
      <c r="C125" s="5" t="b">
        <f t="shared" si="3"/>
        <v>1</v>
      </c>
      <c r="D125" s="5" t="s">
        <v>6150</v>
      </c>
      <c r="E125">
        <f t="shared" si="2"/>
        <v>2</v>
      </c>
      <c r="F125" t="str">
        <f>IF(ISNA(VLOOKUP(A125,words!$E$2:$E$200,1,FALSE)),"-","arabic")</f>
        <v>arabic</v>
      </c>
      <c r="G125" t="str">
        <f>IF(ISNA(VLOOKUP(A125,words_egypt!$A$2:$A$211,1,FALSE)),"-","egypt")</f>
        <v>-</v>
      </c>
      <c r="J125" s="5"/>
      <c r="L125" s="5"/>
    </row>
    <row r="126" spans="1:12" ht="12" x14ac:dyDescent="0.15">
      <c r="A126" s="5" t="s">
        <v>2679</v>
      </c>
      <c r="B126" s="5" t="s">
        <v>6165</v>
      </c>
      <c r="C126" s="5" t="b">
        <f t="shared" si="3"/>
        <v>1</v>
      </c>
      <c r="D126" s="5" t="s">
        <v>6151</v>
      </c>
      <c r="E126">
        <f t="shared" si="2"/>
        <v>3</v>
      </c>
      <c r="F126" t="str">
        <f>IF(ISNA(VLOOKUP(A126,words!$E$2:$E$200,1,FALSE)),"-","arabic")</f>
        <v>-</v>
      </c>
      <c r="G126" t="str">
        <f>IF(ISNA(VLOOKUP(A126,words_egypt!$A$2:$A$211,1,FALSE)),"-","egypt")</f>
        <v>-</v>
      </c>
      <c r="J126" s="5"/>
    </row>
    <row r="127" spans="1:12" ht="12" x14ac:dyDescent="0.15">
      <c r="A127" s="5" t="s">
        <v>2680</v>
      </c>
      <c r="B127" s="5" t="s">
        <v>6166</v>
      </c>
      <c r="C127" s="5" t="b">
        <f t="shared" si="3"/>
        <v>1</v>
      </c>
      <c r="D127" s="5" t="s">
        <v>6152</v>
      </c>
      <c r="E127">
        <f t="shared" si="2"/>
        <v>3</v>
      </c>
      <c r="F127" t="str">
        <f>IF(ISNA(VLOOKUP(A127,words!$E$2:$E$200,1,FALSE)),"-","arabic")</f>
        <v>-</v>
      </c>
      <c r="G127" t="str">
        <f>IF(ISNA(VLOOKUP(A127,words_egypt!$A$2:$A$211,1,FALSE)),"-","egypt")</f>
        <v>-</v>
      </c>
      <c r="J127" s="5"/>
    </row>
    <row r="128" spans="1:12" ht="12" x14ac:dyDescent="0.15">
      <c r="A128" s="5" t="s">
        <v>2681</v>
      </c>
      <c r="B128" s="5" t="s">
        <v>6167</v>
      </c>
      <c r="C128" s="5" t="b">
        <f t="shared" si="3"/>
        <v>1</v>
      </c>
      <c r="D128" s="5" t="s">
        <v>6153</v>
      </c>
      <c r="E128">
        <f t="shared" si="2"/>
        <v>3</v>
      </c>
      <c r="F128" t="str">
        <f>IF(ISNA(VLOOKUP(A128,words!$E$2:$E$200,1,FALSE)),"-","arabic")</f>
        <v>-</v>
      </c>
      <c r="G128" t="str">
        <f>IF(ISNA(VLOOKUP(A128,words_egypt!$A$2:$A$211,1,FALSE)),"-","egypt")</f>
        <v>-</v>
      </c>
      <c r="J128" s="5"/>
    </row>
    <row r="129" spans="1:14" ht="12" x14ac:dyDescent="0.15">
      <c r="A129" s="5" t="s">
        <v>2682</v>
      </c>
      <c r="B129" s="5" t="s">
        <v>6182</v>
      </c>
      <c r="C129" s="5" t="b">
        <f t="shared" si="3"/>
        <v>1</v>
      </c>
      <c r="D129" s="5" t="s">
        <v>6168</v>
      </c>
      <c r="E129">
        <f t="shared" si="2"/>
        <v>3</v>
      </c>
      <c r="F129" t="str">
        <f>IF(ISNA(VLOOKUP(A129,words!$E$2:$E$200,1,FALSE)),"-","arabic")</f>
        <v>-</v>
      </c>
      <c r="G129" t="str">
        <f>IF(ISNA(VLOOKUP(A129,words_egypt!$A$2:$A$211,1,FALSE)),"-","egypt")</f>
        <v>-</v>
      </c>
      <c r="J129" s="5"/>
      <c r="L129" s="5"/>
      <c r="M129" s="6"/>
      <c r="N129" s="5"/>
    </row>
    <row r="130" spans="1:14" ht="12" x14ac:dyDescent="0.15">
      <c r="A130" s="5" t="s">
        <v>1805</v>
      </c>
      <c r="B130" s="5" t="s">
        <v>6183</v>
      </c>
      <c r="C130" s="5" t="b">
        <f t="shared" si="3"/>
        <v>1</v>
      </c>
      <c r="D130" s="5" t="s">
        <v>6169</v>
      </c>
      <c r="E130">
        <f t="shared" ref="E130:E193" si="4">LEN(A130)</f>
        <v>3</v>
      </c>
      <c r="F130" t="str">
        <f>IF(ISNA(VLOOKUP(A130,words!$E$2:$E$200,1,FALSE)),"-","arabic")</f>
        <v>arabic</v>
      </c>
      <c r="G130" t="str">
        <f>IF(ISNA(VLOOKUP(A130,words_egypt!$A$2:$A$211,1,FALSE)),"-","egypt")</f>
        <v>-</v>
      </c>
      <c r="J130" s="5"/>
    </row>
    <row r="131" spans="1:14" ht="12" x14ac:dyDescent="0.15">
      <c r="A131" s="5" t="s">
        <v>2683</v>
      </c>
      <c r="B131" s="5" t="s">
        <v>6184</v>
      </c>
      <c r="C131" s="5" t="b">
        <f t="shared" ref="C131:C194" si="5">EXACT(A131,B131)</f>
        <v>1</v>
      </c>
      <c r="D131" s="5" t="s">
        <v>6170</v>
      </c>
      <c r="E131">
        <f t="shared" si="4"/>
        <v>2</v>
      </c>
      <c r="F131" t="str">
        <f>IF(ISNA(VLOOKUP(A131,words!$E$2:$E$200,1,FALSE)),"-","arabic")</f>
        <v>-</v>
      </c>
      <c r="G131" t="str">
        <f>IF(ISNA(VLOOKUP(A131,words_egypt!$A$2:$A$211,1,FALSE)),"-","egypt")</f>
        <v>-</v>
      </c>
      <c r="H131" t="s">
        <v>6137</v>
      </c>
      <c r="J131" s="5"/>
      <c r="K131" s="6"/>
      <c r="L131" s="5"/>
    </row>
    <row r="132" spans="1:14" ht="12" x14ac:dyDescent="0.15">
      <c r="A132" s="5" t="s">
        <v>2684</v>
      </c>
      <c r="B132" s="5" t="s">
        <v>6185</v>
      </c>
      <c r="C132" s="5" t="b">
        <f t="shared" si="5"/>
        <v>1</v>
      </c>
      <c r="D132" s="5" t="s">
        <v>6171</v>
      </c>
      <c r="E132">
        <f t="shared" si="4"/>
        <v>6</v>
      </c>
      <c r="F132" t="str">
        <f>IF(ISNA(VLOOKUP(A132,words!$E$2:$E$200,1,FALSE)),"-","arabic")</f>
        <v>-</v>
      </c>
      <c r="G132" t="str">
        <f>IF(ISNA(VLOOKUP(A132,words_egypt!$A$2:$A$211,1,FALSE)),"-","egypt")</f>
        <v>-</v>
      </c>
      <c r="I132" t="s">
        <v>5978</v>
      </c>
      <c r="J132" s="5"/>
      <c r="K132" s="6"/>
      <c r="L132" s="5"/>
    </row>
    <row r="133" spans="1:14" ht="12" x14ac:dyDescent="0.15">
      <c r="A133" s="5" t="s">
        <v>1542</v>
      </c>
      <c r="B133" s="5" t="s">
        <v>6186</v>
      </c>
      <c r="C133" s="5" t="b">
        <f t="shared" si="5"/>
        <v>1</v>
      </c>
      <c r="D133" s="5" t="s">
        <v>6172</v>
      </c>
      <c r="E133">
        <f t="shared" si="4"/>
        <v>3</v>
      </c>
      <c r="F133" t="str">
        <f>IF(ISNA(VLOOKUP(A133,words!$E$2:$E$200,1,FALSE)),"-","arabic")</f>
        <v>arabic</v>
      </c>
      <c r="G133" t="str">
        <f>IF(ISNA(VLOOKUP(A133,words_egypt!$A$2:$A$211,1,FALSE)),"-","egypt")</f>
        <v>-</v>
      </c>
      <c r="J133" s="5"/>
    </row>
    <row r="134" spans="1:14" ht="12" x14ac:dyDescent="0.15">
      <c r="A134" s="5" t="s">
        <v>2685</v>
      </c>
      <c r="B134" s="5" t="s">
        <v>5366</v>
      </c>
      <c r="C134" s="5" t="b">
        <f t="shared" si="5"/>
        <v>1</v>
      </c>
      <c r="D134" s="5" t="s">
        <v>6173</v>
      </c>
      <c r="E134">
        <f t="shared" si="4"/>
        <v>3</v>
      </c>
      <c r="F134" t="str">
        <f>IF(ISNA(VLOOKUP(A134,words!$E$2:$E$200,1,FALSE)),"-","arabic")</f>
        <v>-</v>
      </c>
      <c r="G134" t="str">
        <f>IF(ISNA(VLOOKUP(A134,words_egypt!$A$2:$A$211,1,FALSE)),"-","egypt")</f>
        <v>egypt</v>
      </c>
      <c r="J134" s="5"/>
    </row>
    <row r="135" spans="1:14" ht="12" x14ac:dyDescent="0.15">
      <c r="A135" s="5" t="s">
        <v>2686</v>
      </c>
      <c r="B135" s="5" t="s">
        <v>5384</v>
      </c>
      <c r="C135" s="5" t="b">
        <f t="shared" si="5"/>
        <v>1</v>
      </c>
      <c r="D135" s="5" t="s">
        <v>6174</v>
      </c>
      <c r="E135">
        <f t="shared" si="4"/>
        <v>4</v>
      </c>
      <c r="F135" t="str">
        <f>IF(ISNA(VLOOKUP(A135,words!$E$2:$E$200,1,FALSE)),"-","arabic")</f>
        <v>-</v>
      </c>
      <c r="G135" t="str">
        <f>IF(ISNA(VLOOKUP(A135,words_egypt!$A$2:$A$211,1,FALSE)),"-","egypt")</f>
        <v>egypt</v>
      </c>
      <c r="J135" s="5"/>
    </row>
    <row r="136" spans="1:14" ht="12" x14ac:dyDescent="0.15">
      <c r="A136" s="5" t="s">
        <v>2687</v>
      </c>
      <c r="B136" s="5" t="s">
        <v>5367</v>
      </c>
      <c r="C136" s="5" t="b">
        <f t="shared" si="5"/>
        <v>1</v>
      </c>
      <c r="D136" s="5" t="s">
        <v>6175</v>
      </c>
      <c r="E136">
        <f t="shared" si="4"/>
        <v>4</v>
      </c>
      <c r="F136" t="str">
        <f>IF(ISNA(VLOOKUP(A136,words!$E$2:$E$200,1,FALSE)),"-","arabic")</f>
        <v>-</v>
      </c>
      <c r="G136" t="str">
        <f>IF(ISNA(VLOOKUP(A136,words_egypt!$A$2:$A$211,1,FALSE)),"-","egypt")</f>
        <v>egypt</v>
      </c>
      <c r="J136" s="5"/>
    </row>
    <row r="137" spans="1:14" ht="12" x14ac:dyDescent="0.15">
      <c r="A137" s="5" t="s">
        <v>2688</v>
      </c>
      <c r="B137" s="5" t="s">
        <v>6187</v>
      </c>
      <c r="C137" s="5" t="b">
        <f t="shared" si="5"/>
        <v>1</v>
      </c>
      <c r="D137" s="5" t="s">
        <v>6176</v>
      </c>
      <c r="E137">
        <f t="shared" si="4"/>
        <v>4</v>
      </c>
      <c r="F137" t="str">
        <f>IF(ISNA(VLOOKUP(A137,words!$E$2:$E$200,1,FALSE)),"-","arabic")</f>
        <v>-</v>
      </c>
      <c r="G137" t="str">
        <f>IF(ISNA(VLOOKUP(A137,words_egypt!$A$2:$A$211,1,FALSE)),"-","egypt")</f>
        <v>-</v>
      </c>
      <c r="J137" s="5"/>
    </row>
    <row r="138" spans="1:14" ht="12" x14ac:dyDescent="0.15">
      <c r="A138" s="5" t="s">
        <v>2689</v>
      </c>
      <c r="B138" s="5" t="s">
        <v>6188</v>
      </c>
      <c r="C138" s="5" t="b">
        <f t="shared" si="5"/>
        <v>1</v>
      </c>
      <c r="D138" s="5" t="s">
        <v>6177</v>
      </c>
      <c r="E138">
        <f t="shared" si="4"/>
        <v>5</v>
      </c>
      <c r="F138" t="str">
        <f>IF(ISNA(VLOOKUP(A138,words!$E$2:$E$200,1,FALSE)),"-","arabic")</f>
        <v>-</v>
      </c>
      <c r="G138" t="str">
        <f>IF(ISNA(VLOOKUP(A138,words_egypt!$A$2:$A$211,1,FALSE)),"-","egypt")</f>
        <v>-</v>
      </c>
      <c r="J138" s="5"/>
    </row>
    <row r="139" spans="1:14" ht="12" x14ac:dyDescent="0.15">
      <c r="A139" s="5" t="s">
        <v>2690</v>
      </c>
      <c r="B139" s="5" t="s">
        <v>6189</v>
      </c>
      <c r="C139" s="5" t="b">
        <f t="shared" si="5"/>
        <v>1</v>
      </c>
      <c r="D139" s="5" t="s">
        <v>6178</v>
      </c>
      <c r="E139">
        <f t="shared" si="4"/>
        <v>5</v>
      </c>
      <c r="F139" t="str">
        <f>IF(ISNA(VLOOKUP(A139,words!$E$2:$E$200,1,FALSE)),"-","arabic")</f>
        <v>-</v>
      </c>
      <c r="G139" t="str">
        <f>IF(ISNA(VLOOKUP(A139,words_egypt!$A$2:$A$211,1,FALSE)),"-","egypt")</f>
        <v>-</v>
      </c>
      <c r="J139" s="5"/>
    </row>
    <row r="140" spans="1:14" ht="12" x14ac:dyDescent="0.15">
      <c r="A140" s="5" t="s">
        <v>2691</v>
      </c>
      <c r="B140" s="5" t="s">
        <v>5383</v>
      </c>
      <c r="C140" s="5" t="b">
        <f t="shared" si="5"/>
        <v>1</v>
      </c>
      <c r="D140" s="5" t="s">
        <v>6179</v>
      </c>
      <c r="E140">
        <f t="shared" si="4"/>
        <v>4</v>
      </c>
      <c r="F140" t="str">
        <f>IF(ISNA(VLOOKUP(A140,words!$E$2:$E$200,1,FALSE)),"-","arabic")</f>
        <v>-</v>
      </c>
      <c r="G140" t="str">
        <f>IF(ISNA(VLOOKUP(A140,words_egypt!$A$2:$A$211,1,FALSE)),"-","egypt")</f>
        <v>egypt</v>
      </c>
      <c r="J140" s="5"/>
    </row>
    <row r="141" spans="1:14" ht="12" x14ac:dyDescent="0.15">
      <c r="A141" s="5" t="s">
        <v>2692</v>
      </c>
      <c r="B141" s="5" t="s">
        <v>6190</v>
      </c>
      <c r="C141" s="5" t="b">
        <f t="shared" si="5"/>
        <v>1</v>
      </c>
      <c r="D141" s="5" t="s">
        <v>6180</v>
      </c>
      <c r="E141">
        <f t="shared" si="4"/>
        <v>5</v>
      </c>
      <c r="F141" t="str">
        <f>IF(ISNA(VLOOKUP(A141,words!$E$2:$E$200,1,FALSE)),"-","arabic")</f>
        <v>-</v>
      </c>
      <c r="G141" t="str">
        <f>IF(ISNA(VLOOKUP(A141,words_egypt!$A$2:$A$211,1,FALSE)),"-","egypt")</f>
        <v>-</v>
      </c>
      <c r="J141" s="5"/>
    </row>
    <row r="142" spans="1:14" ht="12" x14ac:dyDescent="0.15">
      <c r="A142" s="5" t="s">
        <v>2012</v>
      </c>
      <c r="B142" s="5" t="s">
        <v>6191</v>
      </c>
      <c r="C142" s="5" t="b">
        <f t="shared" si="5"/>
        <v>1</v>
      </c>
      <c r="D142" s="5" t="s">
        <v>6181</v>
      </c>
      <c r="E142">
        <f t="shared" si="4"/>
        <v>4</v>
      </c>
      <c r="F142" t="str">
        <f>IF(ISNA(VLOOKUP(A142,words!$E$2:$E$200,1,FALSE)),"-","arabic")</f>
        <v>arabic</v>
      </c>
      <c r="G142" t="str">
        <f>IF(ISNA(VLOOKUP(A142,words_egypt!$A$2:$A$211,1,FALSE)),"-","egypt")</f>
        <v>-</v>
      </c>
      <c r="J142" s="5"/>
    </row>
    <row r="143" spans="1:14" ht="12" x14ac:dyDescent="0.15">
      <c r="A143" s="5" t="s">
        <v>2693</v>
      </c>
      <c r="B143" s="5" t="s">
        <v>6205</v>
      </c>
      <c r="C143" s="5" t="b">
        <f t="shared" si="5"/>
        <v>1</v>
      </c>
      <c r="D143" s="5" t="s">
        <v>6192</v>
      </c>
      <c r="E143">
        <f t="shared" si="4"/>
        <v>3</v>
      </c>
      <c r="F143" t="str">
        <f>IF(ISNA(VLOOKUP(A143,words!$E$2:$E$200,1,FALSE)),"-","arabic")</f>
        <v>-</v>
      </c>
      <c r="G143" t="str">
        <f>IF(ISNA(VLOOKUP(A143,words_egypt!$A$2:$A$211,1,FALSE)),"-","egypt")</f>
        <v>-</v>
      </c>
      <c r="J143" s="5"/>
    </row>
    <row r="144" spans="1:14" ht="12" x14ac:dyDescent="0.15">
      <c r="A144" s="5" t="s">
        <v>2694</v>
      </c>
      <c r="B144" s="5" t="s">
        <v>6206</v>
      </c>
      <c r="C144" s="5" t="b">
        <f t="shared" si="5"/>
        <v>1</v>
      </c>
      <c r="D144" s="5" t="s">
        <v>6193</v>
      </c>
      <c r="E144">
        <f t="shared" si="4"/>
        <v>3</v>
      </c>
      <c r="F144" t="str">
        <f>IF(ISNA(VLOOKUP(A144,words!$E$2:$E$200,1,FALSE)),"-","arabic")</f>
        <v>-</v>
      </c>
      <c r="G144" t="str">
        <f>IF(ISNA(VLOOKUP(A144,words_egypt!$A$2:$A$211,1,FALSE)),"-","egypt")</f>
        <v>-</v>
      </c>
      <c r="J144" s="5"/>
    </row>
    <row r="145" spans="1:12" ht="12" x14ac:dyDescent="0.15">
      <c r="A145" s="5" t="s">
        <v>2695</v>
      </c>
      <c r="B145" s="5" t="s">
        <v>6207</v>
      </c>
      <c r="C145" s="5" t="b">
        <f t="shared" si="5"/>
        <v>1</v>
      </c>
      <c r="D145" s="5" t="s">
        <v>6194</v>
      </c>
      <c r="E145">
        <f t="shared" si="4"/>
        <v>3</v>
      </c>
      <c r="F145" t="str">
        <f>IF(ISNA(VLOOKUP(A145,words!$E$2:$E$200,1,FALSE)),"-","arabic")</f>
        <v>-</v>
      </c>
      <c r="G145" t="str">
        <f>IF(ISNA(VLOOKUP(A145,words_egypt!$A$2:$A$211,1,FALSE)),"-","egypt")</f>
        <v>-</v>
      </c>
      <c r="J145" s="5"/>
    </row>
    <row r="146" spans="1:12" ht="12" x14ac:dyDescent="0.15">
      <c r="A146" s="5" t="s">
        <v>2696</v>
      </c>
      <c r="B146" s="5" t="s">
        <v>6208</v>
      </c>
      <c r="C146" s="5" t="b">
        <f t="shared" si="5"/>
        <v>1</v>
      </c>
      <c r="D146" s="5" t="s">
        <v>6195</v>
      </c>
      <c r="E146">
        <f t="shared" si="4"/>
        <v>3</v>
      </c>
      <c r="F146" t="str">
        <f>IF(ISNA(VLOOKUP(A146,words!$E$2:$E$200,1,FALSE)),"-","arabic")</f>
        <v>-</v>
      </c>
      <c r="G146" t="str">
        <f>IF(ISNA(VLOOKUP(A146,words_egypt!$A$2:$A$211,1,FALSE)),"-","egypt")</f>
        <v>-</v>
      </c>
      <c r="J146" s="5"/>
    </row>
    <row r="147" spans="1:12" ht="12" x14ac:dyDescent="0.15">
      <c r="A147" s="5" t="s">
        <v>2697</v>
      </c>
      <c r="B147" s="5" t="s">
        <v>6209</v>
      </c>
      <c r="C147" s="5" t="b">
        <f t="shared" si="5"/>
        <v>1</v>
      </c>
      <c r="D147" s="5" t="s">
        <v>6196</v>
      </c>
      <c r="E147">
        <f t="shared" si="4"/>
        <v>4</v>
      </c>
      <c r="F147" t="str">
        <f>IF(ISNA(VLOOKUP(A147,words!$E$2:$E$200,1,FALSE)),"-","arabic")</f>
        <v>-</v>
      </c>
      <c r="G147" t="str">
        <f>IF(ISNA(VLOOKUP(A147,words_egypt!$A$2:$A$211,1,FALSE)),"-","egypt")</f>
        <v>-</v>
      </c>
      <c r="J147" s="5"/>
    </row>
    <row r="148" spans="1:12" ht="12" x14ac:dyDescent="0.15">
      <c r="A148" s="5" t="s">
        <v>2698</v>
      </c>
      <c r="B148" s="5" t="s">
        <v>6210</v>
      </c>
      <c r="C148" s="5" t="b">
        <f t="shared" si="5"/>
        <v>1</v>
      </c>
      <c r="D148" s="5" t="s">
        <v>6197</v>
      </c>
      <c r="E148">
        <f t="shared" si="4"/>
        <v>3</v>
      </c>
      <c r="F148" t="str">
        <f>IF(ISNA(VLOOKUP(A148,words!$E$2:$E$200,1,FALSE)),"-","arabic")</f>
        <v>-</v>
      </c>
      <c r="G148" t="str">
        <f>IF(ISNA(VLOOKUP(A148,words_egypt!$A$2:$A$211,1,FALSE)),"-","egypt")</f>
        <v>-</v>
      </c>
      <c r="J148" s="5"/>
    </row>
    <row r="149" spans="1:12" ht="12" x14ac:dyDescent="0.15">
      <c r="A149" s="5" t="s">
        <v>2699</v>
      </c>
      <c r="B149" s="5" t="s">
        <v>6218</v>
      </c>
      <c r="C149" s="5" t="b">
        <f t="shared" si="5"/>
        <v>1</v>
      </c>
      <c r="D149" s="5" t="s">
        <v>6219</v>
      </c>
      <c r="E149">
        <f t="shared" si="4"/>
        <v>4</v>
      </c>
      <c r="F149" t="str">
        <f>IF(ISNA(VLOOKUP(A149,words!$E$2:$E$200,1,FALSE)),"-","arabic")</f>
        <v>-</v>
      </c>
      <c r="G149" t="str">
        <f>IF(ISNA(VLOOKUP(A149,words_egypt!$A$2:$A$211,1,FALSE)),"-","egypt")</f>
        <v>-</v>
      </c>
      <c r="H149" s="5" t="s">
        <v>6230</v>
      </c>
      <c r="J149" s="5"/>
      <c r="L149" s="5"/>
    </row>
    <row r="150" spans="1:12" ht="12" x14ac:dyDescent="0.15">
      <c r="A150" s="5" t="s">
        <v>2700</v>
      </c>
      <c r="B150" s="5" t="s">
        <v>6211</v>
      </c>
      <c r="C150" s="5" t="b">
        <f t="shared" si="5"/>
        <v>1</v>
      </c>
      <c r="D150" s="5" t="s">
        <v>6198</v>
      </c>
      <c r="E150">
        <f t="shared" si="4"/>
        <v>3</v>
      </c>
      <c r="F150" t="str">
        <f>IF(ISNA(VLOOKUP(A150,words!$E$2:$E$200,1,FALSE)),"-","arabic")</f>
        <v>-</v>
      </c>
      <c r="G150" t="str">
        <f>IF(ISNA(VLOOKUP(A150,words_egypt!$A$2:$A$211,1,FALSE)),"-","egypt")</f>
        <v>-</v>
      </c>
      <c r="J150" s="5"/>
    </row>
    <row r="151" spans="1:12" ht="12" x14ac:dyDescent="0.15">
      <c r="A151" s="5" t="s">
        <v>2701</v>
      </c>
      <c r="B151" s="5" t="s">
        <v>6212</v>
      </c>
      <c r="C151" s="5" t="b">
        <f t="shared" si="5"/>
        <v>1</v>
      </c>
      <c r="D151" s="5" t="s">
        <v>6199</v>
      </c>
      <c r="E151">
        <f t="shared" si="4"/>
        <v>3</v>
      </c>
      <c r="F151" t="str">
        <f>IF(ISNA(VLOOKUP(A151,words!$E$2:$E$200,1,FALSE)),"-","arabic")</f>
        <v>-</v>
      </c>
      <c r="G151" t="str">
        <f>IF(ISNA(VLOOKUP(A151,words_egypt!$A$2:$A$211,1,FALSE)),"-","egypt")</f>
        <v>-</v>
      </c>
      <c r="J151" s="5"/>
    </row>
    <row r="152" spans="1:12" ht="12" x14ac:dyDescent="0.15">
      <c r="A152" s="5" t="s">
        <v>2702</v>
      </c>
      <c r="B152" s="5" t="s">
        <v>6213</v>
      </c>
      <c r="C152" s="5" t="b">
        <f t="shared" si="5"/>
        <v>1</v>
      </c>
      <c r="D152" s="5" t="s">
        <v>6200</v>
      </c>
      <c r="E152">
        <f t="shared" si="4"/>
        <v>4</v>
      </c>
      <c r="F152" t="str">
        <f>IF(ISNA(VLOOKUP(A152,words!$E$2:$E$200,1,FALSE)),"-","arabic")</f>
        <v>-</v>
      </c>
      <c r="G152" t="str">
        <f>IF(ISNA(VLOOKUP(A152,words_egypt!$A$2:$A$211,1,FALSE)),"-","egypt")</f>
        <v>-</v>
      </c>
      <c r="J152" s="5"/>
    </row>
    <row r="153" spans="1:12" ht="12" x14ac:dyDescent="0.15">
      <c r="A153" s="5" t="s">
        <v>2703</v>
      </c>
      <c r="B153" s="5" t="s">
        <v>6214</v>
      </c>
      <c r="C153" s="5" t="b">
        <f t="shared" si="5"/>
        <v>1</v>
      </c>
      <c r="D153" s="5" t="s">
        <v>6201</v>
      </c>
      <c r="E153">
        <f t="shared" si="4"/>
        <v>4</v>
      </c>
      <c r="F153" t="str">
        <f>IF(ISNA(VLOOKUP(A153,words!$E$2:$E$200,1,FALSE)),"-","arabic")</f>
        <v>-</v>
      </c>
      <c r="G153" t="str">
        <f>IF(ISNA(VLOOKUP(A153,words_egypt!$A$2:$A$211,1,FALSE)),"-","egypt")</f>
        <v>-</v>
      </c>
      <c r="J153" s="5"/>
    </row>
    <row r="154" spans="1:12" ht="12" x14ac:dyDescent="0.15">
      <c r="A154" s="5" t="s">
        <v>2704</v>
      </c>
      <c r="B154" s="5" t="s">
        <v>6215</v>
      </c>
      <c r="C154" s="5" t="b">
        <f t="shared" si="5"/>
        <v>1</v>
      </c>
      <c r="D154" s="5" t="s">
        <v>6202</v>
      </c>
      <c r="E154">
        <f t="shared" si="4"/>
        <v>7</v>
      </c>
      <c r="F154" t="str">
        <f>IF(ISNA(VLOOKUP(A154,words!$E$2:$E$200,1,FALSE)),"-","arabic")</f>
        <v>-</v>
      </c>
      <c r="G154" t="str">
        <f>IF(ISNA(VLOOKUP(A154,words_egypt!$A$2:$A$211,1,FALSE)),"-","egypt")</f>
        <v>-</v>
      </c>
      <c r="J154" s="5"/>
    </row>
    <row r="155" spans="1:12" ht="12" x14ac:dyDescent="0.15">
      <c r="A155" s="5" t="s">
        <v>2705</v>
      </c>
      <c r="B155" s="5" t="s">
        <v>6216</v>
      </c>
      <c r="C155" s="5" t="b">
        <f t="shared" si="5"/>
        <v>1</v>
      </c>
      <c r="D155" s="5" t="s">
        <v>6203</v>
      </c>
      <c r="E155">
        <f t="shared" si="4"/>
        <v>5</v>
      </c>
      <c r="F155" t="str">
        <f>IF(ISNA(VLOOKUP(A155,words!$E$2:$E$200,1,FALSE)),"-","arabic")</f>
        <v>-</v>
      </c>
      <c r="G155" t="str">
        <f>IF(ISNA(VLOOKUP(A155,words_egypt!$A$2:$A$211,1,FALSE)),"-","egypt")</f>
        <v>-</v>
      </c>
      <c r="J155" s="5"/>
      <c r="K155" s="6"/>
      <c r="L155" s="5"/>
    </row>
    <row r="156" spans="1:12" ht="12" x14ac:dyDescent="0.15">
      <c r="A156" s="5" t="s">
        <v>2706</v>
      </c>
      <c r="B156" s="5" t="s">
        <v>6217</v>
      </c>
      <c r="C156" s="5" t="b">
        <f t="shared" si="5"/>
        <v>1</v>
      </c>
      <c r="D156" s="5" t="s">
        <v>6204</v>
      </c>
      <c r="E156">
        <f t="shared" si="4"/>
        <v>4</v>
      </c>
      <c r="F156" t="str">
        <f>IF(ISNA(VLOOKUP(A156,words!$E$2:$E$200,1,FALSE)),"-","arabic")</f>
        <v>-</v>
      </c>
      <c r="G156" t="str">
        <f>IF(ISNA(VLOOKUP(A156,words_egypt!$A$2:$A$211,1,FALSE)),"-","egypt")</f>
        <v>-</v>
      </c>
      <c r="J156" s="5"/>
    </row>
    <row r="157" spans="1:12" ht="12" x14ac:dyDescent="0.15">
      <c r="A157" s="5" t="s">
        <v>2707</v>
      </c>
      <c r="B157" s="5" t="s">
        <v>6234</v>
      </c>
      <c r="C157" s="5" t="b">
        <f t="shared" si="5"/>
        <v>1</v>
      </c>
      <c r="D157" s="5" t="s">
        <v>6220</v>
      </c>
      <c r="E157">
        <f t="shared" si="4"/>
        <v>4</v>
      </c>
      <c r="F157" t="str">
        <f>IF(ISNA(VLOOKUP(A157,words!$E$2:$E$200,1,FALSE)),"-","arabic")</f>
        <v>-</v>
      </c>
      <c r="G157" t="str">
        <f>IF(ISNA(VLOOKUP(A157,words_egypt!$A$2:$A$211,1,FALSE)),"-","egypt")</f>
        <v>-</v>
      </c>
      <c r="J157" s="5"/>
    </row>
    <row r="158" spans="1:12" ht="12" x14ac:dyDescent="0.15">
      <c r="A158" s="5" t="s">
        <v>2708</v>
      </c>
      <c r="B158" s="5" t="s">
        <v>6235</v>
      </c>
      <c r="C158" s="5" t="b">
        <f t="shared" si="5"/>
        <v>1</v>
      </c>
      <c r="D158" s="5" t="s">
        <v>6221</v>
      </c>
      <c r="E158">
        <f t="shared" si="4"/>
        <v>4</v>
      </c>
      <c r="F158" t="str">
        <f>IF(ISNA(VLOOKUP(A158,words!$E$2:$E$200,1,FALSE)),"-","arabic")</f>
        <v>-</v>
      </c>
      <c r="G158" t="str">
        <f>IF(ISNA(VLOOKUP(A158,words_egypt!$A$2:$A$211,1,FALSE)),"-","egypt")</f>
        <v>-</v>
      </c>
      <c r="J158" s="5"/>
    </row>
    <row r="159" spans="1:12" ht="12" x14ac:dyDescent="0.15">
      <c r="A159" s="5" t="s">
        <v>2709</v>
      </c>
      <c r="B159" s="5" t="s">
        <v>6236</v>
      </c>
      <c r="C159" s="5" t="b">
        <f t="shared" si="5"/>
        <v>1</v>
      </c>
      <c r="D159" s="5" t="s">
        <v>6222</v>
      </c>
      <c r="E159">
        <f t="shared" si="4"/>
        <v>4</v>
      </c>
      <c r="F159" t="str">
        <f>IF(ISNA(VLOOKUP(A159,words!$E$2:$E$200,1,FALSE)),"-","arabic")</f>
        <v>-</v>
      </c>
      <c r="G159" t="str">
        <f>IF(ISNA(VLOOKUP(A159,words_egypt!$A$2:$A$211,1,FALSE)),"-","egypt")</f>
        <v>-</v>
      </c>
      <c r="J159" s="5"/>
    </row>
    <row r="160" spans="1:12" ht="12" x14ac:dyDescent="0.15">
      <c r="A160" s="5" t="s">
        <v>2710</v>
      </c>
      <c r="B160" s="5" t="s">
        <v>6237</v>
      </c>
      <c r="C160" s="5" t="b">
        <f t="shared" si="5"/>
        <v>1</v>
      </c>
      <c r="D160" s="5" t="s">
        <v>6223</v>
      </c>
      <c r="E160">
        <f t="shared" si="4"/>
        <v>5</v>
      </c>
      <c r="F160" t="str">
        <f>IF(ISNA(VLOOKUP(A160,words!$E$2:$E$200,1,FALSE)),"-","arabic")</f>
        <v>-</v>
      </c>
      <c r="G160" t="str">
        <f>IF(ISNA(VLOOKUP(A160,words_egypt!$A$2:$A$211,1,FALSE)),"-","egypt")</f>
        <v>-</v>
      </c>
      <c r="J160" s="5"/>
    </row>
    <row r="161" spans="1:12" ht="12" x14ac:dyDescent="0.15">
      <c r="A161" s="5" t="s">
        <v>2711</v>
      </c>
      <c r="B161" s="5" t="s">
        <v>6238</v>
      </c>
      <c r="C161" s="5" t="b">
        <f t="shared" si="5"/>
        <v>1</v>
      </c>
      <c r="D161" s="5" t="s">
        <v>6224</v>
      </c>
      <c r="E161">
        <f t="shared" si="4"/>
        <v>3</v>
      </c>
      <c r="F161" t="str">
        <f>IF(ISNA(VLOOKUP(A161,words!$E$2:$E$200,1,FALSE)),"-","arabic")</f>
        <v>-</v>
      </c>
      <c r="G161" t="str">
        <f>IF(ISNA(VLOOKUP(A161,words_egypt!$A$2:$A$211,1,FALSE)),"-","egypt")</f>
        <v>-</v>
      </c>
      <c r="J161" s="5"/>
    </row>
    <row r="162" spans="1:12" ht="12" x14ac:dyDescent="0.15">
      <c r="A162" s="5" t="s">
        <v>2712</v>
      </c>
      <c r="B162" s="5" t="s">
        <v>6239</v>
      </c>
      <c r="C162" s="5" t="b">
        <f t="shared" si="5"/>
        <v>1</v>
      </c>
      <c r="D162" s="32" t="s">
        <v>6225</v>
      </c>
      <c r="E162">
        <f t="shared" si="4"/>
        <v>3</v>
      </c>
      <c r="F162" t="str">
        <f>IF(ISNA(VLOOKUP(A162,words!$E$2:$E$200,1,FALSE)),"-","arabic")</f>
        <v>-</v>
      </c>
      <c r="G162" t="str">
        <f>IF(ISNA(VLOOKUP(A162,words_egypt!$A$2:$A$211,1,FALSE)),"-","egypt")</f>
        <v>-</v>
      </c>
      <c r="J162" s="5"/>
      <c r="K162" s="6"/>
      <c r="L162" s="5"/>
    </row>
    <row r="163" spans="1:12" ht="12" x14ac:dyDescent="0.15">
      <c r="A163" s="5" t="s">
        <v>2713</v>
      </c>
      <c r="B163" s="5" t="s">
        <v>6240</v>
      </c>
      <c r="C163" s="5" t="b">
        <f t="shared" si="5"/>
        <v>1</v>
      </c>
      <c r="D163" s="5" t="s">
        <v>6226</v>
      </c>
      <c r="E163">
        <f t="shared" si="4"/>
        <v>3</v>
      </c>
      <c r="F163" t="str">
        <f>IF(ISNA(VLOOKUP(A163,words!$E$2:$E$200,1,FALSE)),"-","arabic")</f>
        <v>-</v>
      </c>
      <c r="G163" t="str">
        <f>IF(ISNA(VLOOKUP(A163,words_egypt!$A$2:$A$211,1,FALSE)),"-","egypt")</f>
        <v>-</v>
      </c>
      <c r="J163" s="5"/>
    </row>
    <row r="164" spans="1:12" ht="12" x14ac:dyDescent="0.15">
      <c r="A164" s="5" t="s">
        <v>2714</v>
      </c>
      <c r="B164" s="5" t="s">
        <v>6241</v>
      </c>
      <c r="C164" s="5" t="b">
        <f t="shared" si="5"/>
        <v>1</v>
      </c>
      <c r="D164" s="5" t="s">
        <v>6227</v>
      </c>
      <c r="E164">
        <f t="shared" si="4"/>
        <v>6</v>
      </c>
      <c r="F164" t="str">
        <f>IF(ISNA(VLOOKUP(A164,words!$E$2:$E$200,1,FALSE)),"-","arabic")</f>
        <v>-</v>
      </c>
      <c r="G164" t="str">
        <f>IF(ISNA(VLOOKUP(A164,words_egypt!$A$2:$A$211,1,FALSE)),"-","egypt")</f>
        <v>-</v>
      </c>
      <c r="J164" s="5"/>
    </row>
    <row r="165" spans="1:12" ht="12" x14ac:dyDescent="0.15">
      <c r="A165" s="5" t="s">
        <v>2715</v>
      </c>
      <c r="B165" s="5" t="s">
        <v>6242</v>
      </c>
      <c r="C165" s="5" t="b">
        <f t="shared" si="5"/>
        <v>1</v>
      </c>
      <c r="D165" s="5" t="s">
        <v>6228</v>
      </c>
      <c r="E165">
        <f t="shared" si="4"/>
        <v>4</v>
      </c>
      <c r="F165" t="str">
        <f>IF(ISNA(VLOOKUP(A165,words!$E$2:$E$200,1,FALSE)),"-","arabic")</f>
        <v>-</v>
      </c>
      <c r="G165" t="str">
        <f>IF(ISNA(VLOOKUP(A165,words_egypt!$A$2:$A$211,1,FALSE)),"-","egypt")</f>
        <v>-</v>
      </c>
      <c r="J165" s="5"/>
      <c r="K165" s="5"/>
      <c r="L165" s="5"/>
    </row>
    <row r="166" spans="1:12" ht="12" x14ac:dyDescent="0.15">
      <c r="A166" s="5" t="s">
        <v>2716</v>
      </c>
      <c r="B166" s="5" t="s">
        <v>6243</v>
      </c>
      <c r="C166" s="5" t="b">
        <f t="shared" si="5"/>
        <v>1</v>
      </c>
      <c r="D166" s="5" t="s">
        <v>6229</v>
      </c>
      <c r="E166">
        <f t="shared" si="4"/>
        <v>3</v>
      </c>
      <c r="F166" t="str">
        <f>IF(ISNA(VLOOKUP(A166,words!$E$2:$E$200,1,FALSE)),"-","arabic")</f>
        <v>-</v>
      </c>
      <c r="G166" t="str">
        <f>IF(ISNA(VLOOKUP(A166,words_egypt!$A$2:$A$211,1,FALSE)),"-","egypt")</f>
        <v>-</v>
      </c>
      <c r="J166" s="5"/>
    </row>
    <row r="167" spans="1:12" ht="12" x14ac:dyDescent="0.15">
      <c r="A167" s="5" t="s">
        <v>2717</v>
      </c>
      <c r="B167" s="5" t="s">
        <v>6244</v>
      </c>
      <c r="C167" s="5" t="b">
        <f t="shared" si="5"/>
        <v>1</v>
      </c>
      <c r="D167" s="5" t="s">
        <v>6248</v>
      </c>
      <c r="E167">
        <f t="shared" si="4"/>
        <v>5</v>
      </c>
      <c r="F167" t="str">
        <f>IF(ISNA(VLOOKUP(A167,words!$E$2:$E$200,1,FALSE)),"-","arabic")</f>
        <v>-</v>
      </c>
      <c r="G167" t="str">
        <f>IF(ISNA(VLOOKUP(A167,words_egypt!$A$2:$A$211,1,FALSE)),"-","egypt")</f>
        <v>-</v>
      </c>
      <c r="H167" t="s">
        <v>6249</v>
      </c>
      <c r="J167" s="5"/>
    </row>
    <row r="168" spans="1:12" ht="12" x14ac:dyDescent="0.15">
      <c r="A168" s="5" t="s">
        <v>2718</v>
      </c>
      <c r="B168" s="5" t="s">
        <v>6245</v>
      </c>
      <c r="C168" s="5" t="b">
        <f t="shared" si="5"/>
        <v>1</v>
      </c>
      <c r="D168" s="5" t="s">
        <v>6231</v>
      </c>
      <c r="E168">
        <f t="shared" si="4"/>
        <v>7</v>
      </c>
      <c r="F168" t="str">
        <f>IF(ISNA(VLOOKUP(A168,words!$E$2:$E$200,1,FALSE)),"-","arabic")</f>
        <v>-</v>
      </c>
      <c r="G168" t="str">
        <f>IF(ISNA(VLOOKUP(A168,words_egypt!$A$2:$A$211,1,FALSE)),"-","egypt")</f>
        <v>-</v>
      </c>
      <c r="J168" s="5"/>
    </row>
    <row r="169" spans="1:12" ht="12" x14ac:dyDescent="0.15">
      <c r="A169" s="5" t="s">
        <v>2719</v>
      </c>
      <c r="B169" s="5" t="s">
        <v>6246</v>
      </c>
      <c r="C169" s="5" t="b">
        <f t="shared" si="5"/>
        <v>1</v>
      </c>
      <c r="D169" s="5" t="s">
        <v>6232</v>
      </c>
      <c r="E169">
        <f t="shared" si="4"/>
        <v>5</v>
      </c>
      <c r="F169" t="str">
        <f>IF(ISNA(VLOOKUP(A169,words!$E$2:$E$200,1,FALSE)),"-","arabic")</f>
        <v>-</v>
      </c>
      <c r="G169" t="str">
        <f>IF(ISNA(VLOOKUP(A169,words_egypt!$A$2:$A$211,1,FALSE)),"-","egypt")</f>
        <v>-</v>
      </c>
      <c r="J169" s="5"/>
    </row>
    <row r="170" spans="1:12" ht="12" x14ac:dyDescent="0.15">
      <c r="A170" s="5" t="s">
        <v>2720</v>
      </c>
      <c r="B170" s="5" t="s">
        <v>6247</v>
      </c>
      <c r="C170" s="5" t="b">
        <f t="shared" si="5"/>
        <v>1</v>
      </c>
      <c r="D170" s="5" t="s">
        <v>6233</v>
      </c>
      <c r="E170">
        <f t="shared" si="4"/>
        <v>3</v>
      </c>
      <c r="F170" t="str">
        <f>IF(ISNA(VLOOKUP(A170,words!$E$2:$E$200,1,FALSE)),"-","arabic")</f>
        <v>-</v>
      </c>
      <c r="G170" t="str">
        <f>IF(ISNA(VLOOKUP(A170,words_egypt!$A$2:$A$211,1,FALSE)),"-","egypt")</f>
        <v>-</v>
      </c>
      <c r="J170" s="5"/>
    </row>
    <row r="171" spans="1:12" ht="12" x14ac:dyDescent="0.15">
      <c r="A171" s="5" t="s">
        <v>2721</v>
      </c>
      <c r="B171" s="5" t="s">
        <v>6264</v>
      </c>
      <c r="C171" s="5" t="b">
        <f t="shared" si="5"/>
        <v>1</v>
      </c>
      <c r="D171" s="5" t="s">
        <v>6250</v>
      </c>
      <c r="E171">
        <f t="shared" si="4"/>
        <v>3</v>
      </c>
      <c r="F171" t="str">
        <f>IF(ISNA(VLOOKUP(A171,words!$E$2:$E$200,1,FALSE)),"-","arabic")</f>
        <v>-</v>
      </c>
      <c r="G171" t="str">
        <f>IF(ISNA(VLOOKUP(A171,words_egypt!$A$2:$A$211,1,FALSE)),"-","egypt")</f>
        <v>-</v>
      </c>
      <c r="J171" s="5"/>
    </row>
    <row r="172" spans="1:12" ht="12" x14ac:dyDescent="0.15">
      <c r="A172" s="5" t="s">
        <v>2722</v>
      </c>
      <c r="B172" s="5" t="s">
        <v>6265</v>
      </c>
      <c r="C172" s="5" t="b">
        <f t="shared" si="5"/>
        <v>1</v>
      </c>
      <c r="D172" s="5" t="s">
        <v>6251</v>
      </c>
      <c r="E172">
        <f t="shared" si="4"/>
        <v>3</v>
      </c>
      <c r="F172" t="str">
        <f>IF(ISNA(VLOOKUP(A172,words!$E$2:$E$200,1,FALSE)),"-","arabic")</f>
        <v>-</v>
      </c>
      <c r="G172" t="str">
        <f>IF(ISNA(VLOOKUP(A172,words_egypt!$A$2:$A$211,1,FALSE)),"-","egypt")</f>
        <v>-</v>
      </c>
      <c r="J172" s="5"/>
    </row>
    <row r="173" spans="1:12" ht="12" x14ac:dyDescent="0.15">
      <c r="A173" s="5" t="s">
        <v>1554</v>
      </c>
      <c r="B173" s="5" t="s">
        <v>6266</v>
      </c>
      <c r="C173" s="5" t="b">
        <f t="shared" si="5"/>
        <v>1</v>
      </c>
      <c r="D173" s="5" t="s">
        <v>6252</v>
      </c>
      <c r="E173">
        <f t="shared" si="4"/>
        <v>4</v>
      </c>
      <c r="F173" t="str">
        <f>IF(ISNA(VLOOKUP(A173,words!$E$2:$E$200,1,FALSE)),"-","arabic")</f>
        <v>arabic</v>
      </c>
      <c r="G173" t="str">
        <f>IF(ISNA(VLOOKUP(A173,words_egypt!$A$2:$A$211,1,FALSE)),"-","egypt")</f>
        <v>-</v>
      </c>
      <c r="J173" s="5"/>
    </row>
    <row r="174" spans="1:12" ht="12" x14ac:dyDescent="0.15">
      <c r="A174" s="5" t="s">
        <v>2723</v>
      </c>
      <c r="B174" s="5" t="s">
        <v>6267</v>
      </c>
      <c r="C174" s="5" t="b">
        <f t="shared" si="5"/>
        <v>1</v>
      </c>
      <c r="D174" s="5" t="s">
        <v>6253</v>
      </c>
      <c r="E174">
        <f t="shared" si="4"/>
        <v>3</v>
      </c>
      <c r="F174" t="str">
        <f>IF(ISNA(VLOOKUP(A174,words!$E$2:$E$200,1,FALSE)),"-","arabic")</f>
        <v>-</v>
      </c>
      <c r="G174" t="str">
        <f>IF(ISNA(VLOOKUP(A174,words_egypt!$A$2:$A$211,1,FALSE)),"-","egypt")</f>
        <v>-</v>
      </c>
      <c r="J174" s="5"/>
    </row>
    <row r="175" spans="1:12" ht="12" x14ac:dyDescent="0.15">
      <c r="A175" s="5" t="s">
        <v>2724</v>
      </c>
      <c r="B175" s="5" t="s">
        <v>6268</v>
      </c>
      <c r="C175" s="5" t="b">
        <f t="shared" si="5"/>
        <v>1</v>
      </c>
      <c r="D175" s="5" t="s">
        <v>6254</v>
      </c>
      <c r="E175">
        <f t="shared" si="4"/>
        <v>4</v>
      </c>
      <c r="F175" t="str">
        <f>IF(ISNA(VLOOKUP(A175,words!$E$2:$E$200,1,FALSE)),"-","arabic")</f>
        <v>-</v>
      </c>
      <c r="G175" t="str">
        <f>IF(ISNA(VLOOKUP(A175,words_egypt!$A$2:$A$211,1,FALSE)),"-","egypt")</f>
        <v>-</v>
      </c>
      <c r="J175" s="5"/>
    </row>
    <row r="176" spans="1:12" ht="12" x14ac:dyDescent="0.15">
      <c r="A176" s="5" t="s">
        <v>2725</v>
      </c>
      <c r="B176" s="5" t="s">
        <v>5375</v>
      </c>
      <c r="C176" s="5" t="b">
        <f t="shared" si="5"/>
        <v>1</v>
      </c>
      <c r="D176" s="5" t="s">
        <v>6255</v>
      </c>
      <c r="E176">
        <f t="shared" si="4"/>
        <v>3</v>
      </c>
      <c r="F176" t="str">
        <f>IF(ISNA(VLOOKUP(A176,words!$E$2:$E$200,1,FALSE)),"-","arabic")</f>
        <v>-</v>
      </c>
      <c r="G176" t="str">
        <f>IF(ISNA(VLOOKUP(A176,words_egypt!$A$2:$A$211,1,FALSE)),"-","egypt")</f>
        <v>egypt</v>
      </c>
      <c r="J176" s="5"/>
    </row>
    <row r="177" spans="1:12" ht="12" x14ac:dyDescent="0.15">
      <c r="A177" s="5" t="s">
        <v>2726</v>
      </c>
      <c r="B177" s="5" t="s">
        <v>6269</v>
      </c>
      <c r="C177" s="5" t="b">
        <f t="shared" si="5"/>
        <v>1</v>
      </c>
      <c r="D177" s="5" t="s">
        <v>6256</v>
      </c>
      <c r="E177">
        <f t="shared" si="4"/>
        <v>4</v>
      </c>
      <c r="F177" t="str">
        <f>IF(ISNA(VLOOKUP(A177,words!$E$2:$E$200,1,FALSE)),"-","arabic")</f>
        <v>-</v>
      </c>
      <c r="G177" t="str">
        <f>IF(ISNA(VLOOKUP(A177,words_egypt!$A$2:$A$211,1,FALSE)),"-","egypt")</f>
        <v>-</v>
      </c>
      <c r="J177" s="5"/>
    </row>
    <row r="178" spans="1:12" ht="12" x14ac:dyDescent="0.15">
      <c r="A178" s="5" t="s">
        <v>2727</v>
      </c>
      <c r="B178" s="5" t="s">
        <v>5376</v>
      </c>
      <c r="C178" s="5" t="b">
        <f t="shared" si="5"/>
        <v>1</v>
      </c>
      <c r="D178" s="5" t="s">
        <v>6257</v>
      </c>
      <c r="E178">
        <f t="shared" si="4"/>
        <v>4</v>
      </c>
      <c r="F178" t="str">
        <f>IF(ISNA(VLOOKUP(A178,words!$E$2:$E$200,1,FALSE)),"-","arabic")</f>
        <v>-</v>
      </c>
      <c r="G178" t="str">
        <f>IF(ISNA(VLOOKUP(A178,words_egypt!$A$2:$A$211,1,FALSE)),"-","egypt")</f>
        <v>egypt</v>
      </c>
      <c r="J178" s="5"/>
    </row>
    <row r="179" spans="1:12" ht="12" x14ac:dyDescent="0.15">
      <c r="A179" s="5" t="s">
        <v>2728</v>
      </c>
      <c r="B179" s="5" t="s">
        <v>6270</v>
      </c>
      <c r="C179" s="5" t="b">
        <f t="shared" si="5"/>
        <v>1</v>
      </c>
      <c r="D179" s="5" t="s">
        <v>6258</v>
      </c>
      <c r="E179">
        <f t="shared" si="4"/>
        <v>3</v>
      </c>
      <c r="F179" t="str">
        <f>IF(ISNA(VLOOKUP(A179,words!$E$2:$E$200,1,FALSE)),"-","arabic")</f>
        <v>-</v>
      </c>
      <c r="G179" t="str">
        <f>IF(ISNA(VLOOKUP(A179,words_egypt!$A$2:$A$211,1,FALSE)),"-","egypt")</f>
        <v>-</v>
      </c>
      <c r="J179" s="5"/>
    </row>
    <row r="180" spans="1:12" ht="12" x14ac:dyDescent="0.15">
      <c r="A180" s="5" t="s">
        <v>2729</v>
      </c>
      <c r="B180" s="5" t="s">
        <v>6271</v>
      </c>
      <c r="C180" s="5" t="b">
        <f t="shared" si="5"/>
        <v>1</v>
      </c>
      <c r="D180" s="5" t="s">
        <v>6259</v>
      </c>
      <c r="E180">
        <f t="shared" si="4"/>
        <v>3</v>
      </c>
      <c r="F180" t="str">
        <f>IF(ISNA(VLOOKUP(A180,words!$E$2:$E$200,1,FALSE)),"-","arabic")</f>
        <v>-</v>
      </c>
      <c r="G180" t="str">
        <f>IF(ISNA(VLOOKUP(A180,words_egypt!$A$2:$A$211,1,FALSE)),"-","egypt")</f>
        <v>-</v>
      </c>
      <c r="J180" s="5"/>
    </row>
    <row r="181" spans="1:12" ht="12" x14ac:dyDescent="0.15">
      <c r="A181" s="5" t="s">
        <v>2730</v>
      </c>
      <c r="B181" s="5" t="s">
        <v>6272</v>
      </c>
      <c r="C181" s="5" t="b">
        <f t="shared" si="5"/>
        <v>1</v>
      </c>
      <c r="D181" s="5" t="s">
        <v>6260</v>
      </c>
      <c r="E181">
        <f t="shared" si="4"/>
        <v>3</v>
      </c>
      <c r="F181" t="str">
        <f>IF(ISNA(VLOOKUP(A181,words!$E$2:$E$200,1,FALSE)),"-","arabic")</f>
        <v>-</v>
      </c>
      <c r="G181" t="str">
        <f>IF(ISNA(VLOOKUP(A181,words_egypt!$A$2:$A$211,1,FALSE)),"-","egypt")</f>
        <v>-</v>
      </c>
      <c r="J181" s="5"/>
      <c r="K181" s="5"/>
      <c r="L181" s="5"/>
    </row>
    <row r="182" spans="1:12" ht="12" x14ac:dyDescent="0.15">
      <c r="A182" s="5" t="s">
        <v>2731</v>
      </c>
      <c r="B182" s="5" t="s">
        <v>6273</v>
      </c>
      <c r="C182" s="5" t="b">
        <f t="shared" si="5"/>
        <v>1</v>
      </c>
      <c r="D182" s="5" t="s">
        <v>6261</v>
      </c>
      <c r="E182">
        <f t="shared" si="4"/>
        <v>3</v>
      </c>
      <c r="F182" t="str">
        <f>IF(ISNA(VLOOKUP(A182,words!$E$2:$E$200,1,FALSE)),"-","arabic")</f>
        <v>-</v>
      </c>
      <c r="G182" t="str">
        <f>IF(ISNA(VLOOKUP(A182,words_egypt!$A$2:$A$211,1,FALSE)),"-","egypt")</f>
        <v>-</v>
      </c>
      <c r="J182" s="5"/>
      <c r="K182" s="5"/>
      <c r="L182" s="5"/>
    </row>
    <row r="183" spans="1:12" ht="12" x14ac:dyDescent="0.15">
      <c r="A183" s="5" t="s">
        <v>2732</v>
      </c>
      <c r="B183" s="5" t="s">
        <v>6274</v>
      </c>
      <c r="C183" s="5" t="b">
        <f t="shared" si="5"/>
        <v>1</v>
      </c>
      <c r="D183" s="5" t="s">
        <v>6262</v>
      </c>
      <c r="E183">
        <f t="shared" si="4"/>
        <v>4</v>
      </c>
      <c r="F183" t="str">
        <f>IF(ISNA(VLOOKUP(A183,words!$E$2:$E$200,1,FALSE)),"-","arabic")</f>
        <v>-</v>
      </c>
      <c r="G183" t="str">
        <f>IF(ISNA(VLOOKUP(A183,words_egypt!$A$2:$A$211,1,FALSE)),"-","egypt")</f>
        <v>-</v>
      </c>
      <c r="J183" s="5"/>
    </row>
    <row r="184" spans="1:12" ht="12" x14ac:dyDescent="0.15">
      <c r="A184" s="5" t="s">
        <v>2733</v>
      </c>
      <c r="B184" s="5" t="s">
        <v>6275</v>
      </c>
      <c r="C184" s="5" t="b">
        <f t="shared" si="5"/>
        <v>1</v>
      </c>
      <c r="D184" s="5" t="s">
        <v>6263</v>
      </c>
      <c r="E184">
        <f t="shared" si="4"/>
        <v>3</v>
      </c>
      <c r="F184" t="str">
        <f>IF(ISNA(VLOOKUP(A184,words!$E$2:$E$200,1,FALSE)),"-","arabic")</f>
        <v>-</v>
      </c>
      <c r="G184" t="str">
        <f>IF(ISNA(VLOOKUP(A184,words_egypt!$A$2:$A$211,1,FALSE)),"-","egypt")</f>
        <v>-</v>
      </c>
      <c r="J184" s="5"/>
    </row>
    <row r="185" spans="1:12" ht="12" x14ac:dyDescent="0.15">
      <c r="A185" s="5" t="s">
        <v>2734</v>
      </c>
      <c r="B185" s="5" t="s">
        <v>6290</v>
      </c>
      <c r="C185" s="5" t="b">
        <f t="shared" si="5"/>
        <v>1</v>
      </c>
      <c r="D185" s="5" t="s">
        <v>6276</v>
      </c>
      <c r="E185">
        <f t="shared" si="4"/>
        <v>5</v>
      </c>
      <c r="F185" t="str">
        <f>IF(ISNA(VLOOKUP(A185,words!$E$2:$E$200,1,FALSE)),"-","arabic")</f>
        <v>-</v>
      </c>
      <c r="G185" t="str">
        <f>IF(ISNA(VLOOKUP(A185,words_egypt!$A$2:$A$211,1,FALSE)),"-","egypt")</f>
        <v>-</v>
      </c>
      <c r="J185" s="5"/>
    </row>
    <row r="186" spans="1:12" ht="12" x14ac:dyDescent="0.15">
      <c r="A186" s="5" t="s">
        <v>2735</v>
      </c>
      <c r="B186" s="5" t="s">
        <v>6291</v>
      </c>
      <c r="C186" s="5" t="b">
        <f t="shared" si="5"/>
        <v>1</v>
      </c>
      <c r="D186" s="5" t="s">
        <v>6277</v>
      </c>
      <c r="E186">
        <f t="shared" si="4"/>
        <v>4</v>
      </c>
      <c r="F186" t="str">
        <f>IF(ISNA(VLOOKUP(A186,words!$E$2:$E$200,1,FALSE)),"-","arabic")</f>
        <v>-</v>
      </c>
      <c r="G186" t="str">
        <f>IF(ISNA(VLOOKUP(A186,words_egypt!$A$2:$A$211,1,FALSE)),"-","egypt")</f>
        <v>-</v>
      </c>
      <c r="J186" s="5"/>
    </row>
    <row r="187" spans="1:12" ht="12" x14ac:dyDescent="0.15">
      <c r="A187" s="5" t="s">
        <v>2736</v>
      </c>
      <c r="B187" s="5" t="s">
        <v>6292</v>
      </c>
      <c r="C187" s="5" t="b">
        <f t="shared" si="5"/>
        <v>1</v>
      </c>
      <c r="D187" s="5" t="s">
        <v>6278</v>
      </c>
      <c r="E187">
        <f t="shared" si="4"/>
        <v>4</v>
      </c>
      <c r="F187" t="str">
        <f>IF(ISNA(VLOOKUP(A187,words!$E$2:$E$200,1,FALSE)),"-","arabic")</f>
        <v>-</v>
      </c>
      <c r="G187" t="str">
        <f>IF(ISNA(VLOOKUP(A187,words_egypt!$A$2:$A$211,1,FALSE)),"-","egypt")</f>
        <v>-</v>
      </c>
      <c r="J187" s="5"/>
    </row>
    <row r="188" spans="1:12" ht="12" x14ac:dyDescent="0.15">
      <c r="A188" s="5" t="s">
        <v>2737</v>
      </c>
      <c r="B188" s="5" t="s">
        <v>6293</v>
      </c>
      <c r="C188" s="5" t="b">
        <f t="shared" si="5"/>
        <v>1</v>
      </c>
      <c r="D188" s="5" t="s">
        <v>6279</v>
      </c>
      <c r="E188">
        <f t="shared" si="4"/>
        <v>5</v>
      </c>
      <c r="F188" t="str">
        <f>IF(ISNA(VLOOKUP(A188,words!$E$2:$E$200,1,FALSE)),"-","arabic")</f>
        <v>-</v>
      </c>
      <c r="G188" t="str">
        <f>IF(ISNA(VLOOKUP(A188,words_egypt!$A$2:$A$211,1,FALSE)),"-","egypt")</f>
        <v>-</v>
      </c>
      <c r="J188" s="5"/>
      <c r="L188" s="5"/>
    </row>
    <row r="189" spans="1:12" ht="12" x14ac:dyDescent="0.15">
      <c r="A189" s="5" t="s">
        <v>2738</v>
      </c>
      <c r="B189" s="5" t="s">
        <v>6294</v>
      </c>
      <c r="C189" s="5" t="b">
        <f t="shared" si="5"/>
        <v>1</v>
      </c>
      <c r="D189" s="5" t="s">
        <v>6280</v>
      </c>
      <c r="E189">
        <f t="shared" si="4"/>
        <v>5</v>
      </c>
      <c r="F189" t="str">
        <f>IF(ISNA(VLOOKUP(A189,words!$E$2:$E$200,1,FALSE)),"-","arabic")</f>
        <v>-</v>
      </c>
      <c r="G189" t="str">
        <f>IF(ISNA(VLOOKUP(A189,words_egypt!$A$2:$A$211,1,FALSE)),"-","egypt")</f>
        <v>-</v>
      </c>
      <c r="J189" s="5"/>
    </row>
    <row r="190" spans="1:12" ht="12" x14ac:dyDescent="0.15">
      <c r="A190" s="5" t="s">
        <v>443</v>
      </c>
      <c r="B190" s="5" t="s">
        <v>6295</v>
      </c>
      <c r="C190" s="5" t="b">
        <f t="shared" si="5"/>
        <v>1</v>
      </c>
      <c r="D190" s="5" t="s">
        <v>6281</v>
      </c>
      <c r="E190">
        <f t="shared" si="4"/>
        <v>2</v>
      </c>
      <c r="F190" t="str">
        <f>IF(ISNA(VLOOKUP(A190,words!$E$2:$E$200,1,FALSE)),"-","arabic")</f>
        <v>-</v>
      </c>
      <c r="G190" t="str">
        <f>IF(ISNA(VLOOKUP(A190,words_egypt!$A$2:$A$211,1,FALSE)),"-","egypt")</f>
        <v>-</v>
      </c>
      <c r="J190" s="5"/>
    </row>
    <row r="191" spans="1:12" ht="12" x14ac:dyDescent="0.15">
      <c r="A191" s="5" t="s">
        <v>2739</v>
      </c>
      <c r="B191" s="5" t="s">
        <v>6296</v>
      </c>
      <c r="C191" s="5" t="b">
        <f t="shared" si="5"/>
        <v>1</v>
      </c>
      <c r="D191" s="5" t="s">
        <v>6282</v>
      </c>
      <c r="E191">
        <f t="shared" si="4"/>
        <v>4</v>
      </c>
      <c r="F191" t="str">
        <f>IF(ISNA(VLOOKUP(A191,words!$E$2:$E$200,1,FALSE)),"-","arabic")</f>
        <v>-</v>
      </c>
      <c r="G191" t="str">
        <f>IF(ISNA(VLOOKUP(A191,words_egypt!$A$2:$A$211,1,FALSE)),"-","egypt")</f>
        <v>-</v>
      </c>
      <c r="J191" s="5"/>
    </row>
    <row r="192" spans="1:12" ht="12" x14ac:dyDescent="0.15">
      <c r="A192" s="5" t="s">
        <v>2740</v>
      </c>
      <c r="B192" s="5" t="s">
        <v>5363</v>
      </c>
      <c r="C192" s="5" t="b">
        <f t="shared" si="5"/>
        <v>1</v>
      </c>
      <c r="D192" s="5" t="s">
        <v>6283</v>
      </c>
      <c r="E192">
        <f t="shared" si="4"/>
        <v>4</v>
      </c>
      <c r="F192" t="str">
        <f>IF(ISNA(VLOOKUP(A192,words!$E$2:$E$200,1,FALSE)),"-","arabic")</f>
        <v>-</v>
      </c>
      <c r="G192" t="str">
        <f>IF(ISNA(VLOOKUP(A192,words_egypt!$A$2:$A$211,1,FALSE)),"-","egypt")</f>
        <v>egypt</v>
      </c>
      <c r="J192" s="5"/>
    </row>
    <row r="193" spans="1:12" ht="12" x14ac:dyDescent="0.15">
      <c r="A193" s="5" t="s">
        <v>2741</v>
      </c>
      <c r="B193" s="5" t="s">
        <v>5364</v>
      </c>
      <c r="C193" s="5" t="b">
        <f t="shared" si="5"/>
        <v>1</v>
      </c>
      <c r="D193" s="5" t="s">
        <v>6284</v>
      </c>
      <c r="E193">
        <f t="shared" si="4"/>
        <v>4</v>
      </c>
      <c r="F193" t="str">
        <f>IF(ISNA(VLOOKUP(A193,words!$E$2:$E$200,1,FALSE)),"-","arabic")</f>
        <v>-</v>
      </c>
      <c r="G193" t="str">
        <f>IF(ISNA(VLOOKUP(A193,words_egypt!$A$2:$A$211,1,FALSE)),"-","egypt")</f>
        <v>egypt</v>
      </c>
      <c r="J193" s="5"/>
    </row>
    <row r="194" spans="1:12" ht="12" x14ac:dyDescent="0.15">
      <c r="A194" s="5" t="s">
        <v>2742</v>
      </c>
      <c r="B194" s="5" t="s">
        <v>6297</v>
      </c>
      <c r="C194" s="5" t="b">
        <f t="shared" si="5"/>
        <v>1</v>
      </c>
      <c r="D194" s="5" t="s">
        <v>6285</v>
      </c>
      <c r="E194">
        <f t="shared" ref="E194:E230" si="6">LEN(A194)</f>
        <v>4</v>
      </c>
      <c r="F194" t="str">
        <f>IF(ISNA(VLOOKUP(A194,words!$E$2:$E$200,1,FALSE)),"-","arabic")</f>
        <v>-</v>
      </c>
      <c r="G194" t="str">
        <f>IF(ISNA(VLOOKUP(A194,words_egypt!$A$2:$A$211,1,FALSE)),"-","egypt")</f>
        <v>-</v>
      </c>
      <c r="J194" s="5"/>
      <c r="K194" s="5"/>
      <c r="L194" s="5"/>
    </row>
    <row r="195" spans="1:12" ht="12" x14ac:dyDescent="0.15">
      <c r="A195" s="5" t="s">
        <v>2743</v>
      </c>
      <c r="B195" s="5" t="s">
        <v>6298</v>
      </c>
      <c r="C195" s="5" t="b">
        <f t="shared" ref="C195:C230" si="7">EXACT(A195,B195)</f>
        <v>1</v>
      </c>
      <c r="D195" s="5" t="s">
        <v>6286</v>
      </c>
      <c r="E195">
        <f t="shared" si="6"/>
        <v>4</v>
      </c>
      <c r="F195" t="str">
        <f>IF(ISNA(VLOOKUP(A195,words!$E$2:$E$200,1,FALSE)),"-","arabic")</f>
        <v>-</v>
      </c>
      <c r="G195" t="str">
        <f>IF(ISNA(VLOOKUP(A195,words_egypt!$A$2:$A$211,1,FALSE)),"-","egypt")</f>
        <v>-</v>
      </c>
      <c r="J195" s="5"/>
    </row>
    <row r="196" spans="1:12" ht="12" x14ac:dyDescent="0.15">
      <c r="A196" s="5" t="s">
        <v>2744</v>
      </c>
      <c r="B196" s="5" t="s">
        <v>6299</v>
      </c>
      <c r="C196" s="5" t="b">
        <f t="shared" si="7"/>
        <v>1</v>
      </c>
      <c r="D196" s="5" t="s">
        <v>6287</v>
      </c>
      <c r="E196">
        <f t="shared" si="6"/>
        <v>5</v>
      </c>
      <c r="F196" t="str">
        <f>IF(ISNA(VLOOKUP(A196,words!$E$2:$E$200,1,FALSE)),"-","arabic")</f>
        <v>-</v>
      </c>
      <c r="G196" t="str">
        <f>IF(ISNA(VLOOKUP(A196,words_egypt!$A$2:$A$211,1,FALSE)),"-","egypt")</f>
        <v>-</v>
      </c>
      <c r="J196" s="5"/>
    </row>
    <row r="197" spans="1:12" ht="12" x14ac:dyDescent="0.15">
      <c r="A197" s="5" t="s">
        <v>2745</v>
      </c>
      <c r="B197" s="5" t="s">
        <v>6300</v>
      </c>
      <c r="C197" s="5" t="b">
        <f t="shared" si="7"/>
        <v>1</v>
      </c>
      <c r="D197" s="5" t="s">
        <v>6288</v>
      </c>
      <c r="E197">
        <f t="shared" si="6"/>
        <v>5</v>
      </c>
      <c r="F197" t="str">
        <f>IF(ISNA(VLOOKUP(A197,words!$E$2:$E$200,1,FALSE)),"-","arabic")</f>
        <v>-</v>
      </c>
      <c r="G197" t="str">
        <f>IF(ISNA(VLOOKUP(A197,words_egypt!$A$2:$A$211,1,FALSE)),"-","egypt")</f>
        <v>-</v>
      </c>
      <c r="H197" t="s">
        <v>6230</v>
      </c>
      <c r="J197" s="5"/>
    </row>
    <row r="198" spans="1:12" ht="12" x14ac:dyDescent="0.15">
      <c r="A198" s="5" t="s">
        <v>2746</v>
      </c>
      <c r="B198" s="5" t="s">
        <v>6301</v>
      </c>
      <c r="C198" s="5" t="b">
        <f t="shared" si="7"/>
        <v>1</v>
      </c>
      <c r="D198" s="5" t="s">
        <v>6289</v>
      </c>
      <c r="E198">
        <f t="shared" si="6"/>
        <v>3</v>
      </c>
      <c r="F198" t="str">
        <f>IF(ISNA(VLOOKUP(A198,words!$E$2:$E$200,1,FALSE)),"-","arabic")</f>
        <v>-</v>
      </c>
      <c r="G198" t="str">
        <f>IF(ISNA(VLOOKUP(A198,words_egypt!$A$2:$A$211,1,FALSE)),"-","egypt")</f>
        <v>-</v>
      </c>
      <c r="J198" s="5"/>
    </row>
    <row r="199" spans="1:12" ht="12" x14ac:dyDescent="0.15">
      <c r="A199" s="5" t="s">
        <v>2747</v>
      </c>
      <c r="B199" s="5" t="s">
        <v>6316</v>
      </c>
      <c r="C199" s="5" t="b">
        <f t="shared" si="7"/>
        <v>1</v>
      </c>
      <c r="D199" s="32" t="s">
        <v>6302</v>
      </c>
      <c r="E199">
        <f t="shared" si="6"/>
        <v>4</v>
      </c>
      <c r="F199" t="str">
        <f>IF(ISNA(VLOOKUP(A199,words!$E$2:$E$200,1,FALSE)),"-","arabic")</f>
        <v>-</v>
      </c>
      <c r="G199" t="str">
        <f>IF(ISNA(VLOOKUP(A199,words_egypt!$A$2:$A$211,1,FALSE)),"-","egypt")</f>
        <v>-</v>
      </c>
      <c r="J199" s="5"/>
    </row>
    <row r="200" spans="1:12" ht="12" x14ac:dyDescent="0.15">
      <c r="A200" s="5" t="s">
        <v>2748</v>
      </c>
      <c r="B200" s="5" t="s">
        <v>6317</v>
      </c>
      <c r="C200" s="5" t="b">
        <f t="shared" si="7"/>
        <v>1</v>
      </c>
      <c r="D200" s="5" t="s">
        <v>6303</v>
      </c>
      <c r="E200">
        <f t="shared" si="6"/>
        <v>6</v>
      </c>
      <c r="F200" t="str">
        <f>IF(ISNA(VLOOKUP(A200,words!$E$2:$E$200,1,FALSE)),"-","arabic")</f>
        <v>-</v>
      </c>
      <c r="G200" t="str">
        <f>IF(ISNA(VLOOKUP(A200,words_egypt!$A$2:$A$211,1,FALSE)),"-","egypt")</f>
        <v>-</v>
      </c>
      <c r="J200" s="5"/>
    </row>
    <row r="201" spans="1:12" ht="12" x14ac:dyDescent="0.15">
      <c r="A201" s="5" t="s">
        <v>2749</v>
      </c>
      <c r="B201" s="5" t="s">
        <v>6318</v>
      </c>
      <c r="C201" s="5" t="b">
        <f t="shared" si="7"/>
        <v>1</v>
      </c>
      <c r="D201" s="5" t="s">
        <v>6304</v>
      </c>
      <c r="E201">
        <f t="shared" si="6"/>
        <v>7</v>
      </c>
      <c r="F201" t="str">
        <f>IF(ISNA(VLOOKUP(A201,words!$E$2:$E$200,1,FALSE)),"-","arabic")</f>
        <v>-</v>
      </c>
      <c r="G201" t="str">
        <f>IF(ISNA(VLOOKUP(A201,words_egypt!$A$2:$A$211,1,FALSE)),"-","egypt")</f>
        <v>-</v>
      </c>
      <c r="J201" s="5"/>
    </row>
    <row r="202" spans="1:12" ht="12" x14ac:dyDescent="0.15">
      <c r="A202" s="5" t="s">
        <v>2750</v>
      </c>
      <c r="B202" s="5" t="s">
        <v>6319</v>
      </c>
      <c r="C202" s="5" t="b">
        <f t="shared" si="7"/>
        <v>1</v>
      </c>
      <c r="D202" s="5" t="s">
        <v>6305</v>
      </c>
      <c r="E202">
        <f t="shared" si="6"/>
        <v>5</v>
      </c>
      <c r="F202" t="str">
        <f>IF(ISNA(VLOOKUP(A202,words!$E$2:$E$200,1,FALSE)),"-","arabic")</f>
        <v>-</v>
      </c>
      <c r="G202" t="str">
        <f>IF(ISNA(VLOOKUP(A202,words_egypt!$A$2:$A$211,1,FALSE)),"-","egypt")</f>
        <v>-</v>
      </c>
      <c r="J202" s="5"/>
    </row>
    <row r="203" spans="1:12" ht="12" x14ac:dyDescent="0.15">
      <c r="A203" s="5" t="s">
        <v>2751</v>
      </c>
      <c r="B203" s="5" t="s">
        <v>6320</v>
      </c>
      <c r="C203" s="5" t="b">
        <f t="shared" si="7"/>
        <v>1</v>
      </c>
      <c r="D203" s="5" t="s">
        <v>6306</v>
      </c>
      <c r="E203">
        <f t="shared" si="6"/>
        <v>5</v>
      </c>
      <c r="F203" t="str">
        <f>IF(ISNA(VLOOKUP(A203,words!$E$2:$E$200,1,FALSE)),"-","arabic")</f>
        <v>-</v>
      </c>
      <c r="G203" t="str">
        <f>IF(ISNA(VLOOKUP(A203,words_egypt!$A$2:$A$211,1,FALSE)),"-","egypt")</f>
        <v>-</v>
      </c>
      <c r="J203" s="5"/>
    </row>
    <row r="204" spans="1:12" ht="12" x14ac:dyDescent="0.15">
      <c r="A204" s="5" t="s">
        <v>2752</v>
      </c>
      <c r="B204" s="5" t="s">
        <v>6321</v>
      </c>
      <c r="C204" s="5" t="b">
        <f t="shared" si="7"/>
        <v>1</v>
      </c>
      <c r="D204" s="5" t="s">
        <v>6307</v>
      </c>
      <c r="E204">
        <f t="shared" si="6"/>
        <v>5</v>
      </c>
      <c r="F204" t="str">
        <f>IF(ISNA(VLOOKUP(A204,words!$E$2:$E$200,1,FALSE)),"-","arabic")</f>
        <v>-</v>
      </c>
      <c r="G204" t="str">
        <f>IF(ISNA(VLOOKUP(A204,words_egypt!$A$2:$A$211,1,FALSE)),"-","egypt")</f>
        <v>-</v>
      </c>
      <c r="J204" s="5"/>
    </row>
    <row r="205" spans="1:12" ht="12" x14ac:dyDescent="0.15">
      <c r="A205" s="5" t="s">
        <v>2753</v>
      </c>
      <c r="B205" s="5" t="s">
        <v>6322</v>
      </c>
      <c r="C205" s="5" t="b">
        <f t="shared" si="7"/>
        <v>1</v>
      </c>
      <c r="D205" s="5" t="s">
        <v>6308</v>
      </c>
      <c r="E205">
        <f t="shared" si="6"/>
        <v>5</v>
      </c>
      <c r="F205" t="str">
        <f>IF(ISNA(VLOOKUP(A205,words!$E$2:$E$200,1,FALSE)),"-","arabic")</f>
        <v>-</v>
      </c>
      <c r="G205" t="str">
        <f>IF(ISNA(VLOOKUP(A205,words_egypt!$A$2:$A$211,1,FALSE)),"-","egypt")</f>
        <v>-</v>
      </c>
      <c r="J205" s="5"/>
    </row>
    <row r="206" spans="1:12" ht="12" x14ac:dyDescent="0.15">
      <c r="A206" s="5" t="s">
        <v>2754</v>
      </c>
      <c r="B206" s="5" t="s">
        <v>6323</v>
      </c>
      <c r="C206" s="5" t="b">
        <f t="shared" si="7"/>
        <v>1</v>
      </c>
      <c r="D206" s="5" t="s">
        <v>6309</v>
      </c>
      <c r="E206">
        <f t="shared" si="6"/>
        <v>5</v>
      </c>
      <c r="F206" t="str">
        <f>IF(ISNA(VLOOKUP(A206,words!$E$2:$E$200,1,FALSE)),"-","arabic")</f>
        <v>-</v>
      </c>
      <c r="G206" t="str">
        <f>IF(ISNA(VLOOKUP(A206,words_egypt!$A$2:$A$211,1,FALSE)),"-","egypt")</f>
        <v>-</v>
      </c>
      <c r="J206" s="5"/>
    </row>
    <row r="207" spans="1:12" ht="12" x14ac:dyDescent="0.15">
      <c r="A207" s="5" t="s">
        <v>2755</v>
      </c>
      <c r="B207" s="5" t="s">
        <v>6324</v>
      </c>
      <c r="C207" s="5" t="b">
        <f t="shared" si="7"/>
        <v>1</v>
      </c>
      <c r="D207" s="5" t="s">
        <v>6310</v>
      </c>
      <c r="E207">
        <f t="shared" si="6"/>
        <v>5</v>
      </c>
      <c r="F207" t="str">
        <f>IF(ISNA(VLOOKUP(A207,words!$E$2:$E$200,1,FALSE)),"-","arabic")</f>
        <v>-</v>
      </c>
      <c r="G207" t="str">
        <f>IF(ISNA(VLOOKUP(A207,words_egypt!$A$2:$A$211,1,FALSE)),"-","egypt")</f>
        <v>-</v>
      </c>
      <c r="J207" s="5"/>
    </row>
    <row r="208" spans="1:12" ht="12" x14ac:dyDescent="0.15">
      <c r="A208" s="5" t="s">
        <v>2756</v>
      </c>
      <c r="B208" s="5" t="s">
        <v>6325</v>
      </c>
      <c r="C208" s="5" t="b">
        <f t="shared" si="7"/>
        <v>1</v>
      </c>
      <c r="D208" s="5" t="s">
        <v>6311</v>
      </c>
      <c r="E208">
        <f t="shared" si="6"/>
        <v>4</v>
      </c>
      <c r="F208" t="str">
        <f>IF(ISNA(VLOOKUP(A208,words!$E$2:$E$200,1,FALSE)),"-","arabic")</f>
        <v>-</v>
      </c>
      <c r="G208" t="str">
        <f>IF(ISNA(VLOOKUP(A208,words_egypt!$A$2:$A$211,1,FALSE)),"-","egypt")</f>
        <v>-</v>
      </c>
      <c r="J208" s="5"/>
    </row>
    <row r="209" spans="1:10" ht="12" x14ac:dyDescent="0.15">
      <c r="A209" s="5" t="s">
        <v>2757</v>
      </c>
      <c r="B209" s="5" t="s">
        <v>6326</v>
      </c>
      <c r="C209" s="5" t="b">
        <f t="shared" si="7"/>
        <v>1</v>
      </c>
      <c r="D209" s="5" t="s">
        <v>6312</v>
      </c>
      <c r="E209">
        <f t="shared" si="6"/>
        <v>5</v>
      </c>
      <c r="F209" t="str">
        <f>IF(ISNA(VLOOKUP(A209,words!$E$2:$E$200,1,FALSE)),"-","arabic")</f>
        <v>-</v>
      </c>
      <c r="G209" t="str">
        <f>IF(ISNA(VLOOKUP(A209,words_egypt!$A$2:$A$211,1,FALSE)),"-","egypt")</f>
        <v>-</v>
      </c>
      <c r="J209" s="5"/>
    </row>
    <row r="210" spans="1:10" ht="12" x14ac:dyDescent="0.15">
      <c r="A210" s="5" t="s">
        <v>2758</v>
      </c>
      <c r="B210" s="5" t="s">
        <v>6327</v>
      </c>
      <c r="C210" s="5" t="b">
        <f t="shared" si="7"/>
        <v>1</v>
      </c>
      <c r="D210" s="5" t="s">
        <v>6313</v>
      </c>
      <c r="E210">
        <f t="shared" si="6"/>
        <v>2</v>
      </c>
      <c r="F210" t="str">
        <f>IF(ISNA(VLOOKUP(A210,words!$E$2:$E$200,1,FALSE)),"-","arabic")</f>
        <v>-</v>
      </c>
      <c r="G210" t="str">
        <f>IF(ISNA(VLOOKUP(A210,words_egypt!$A$2:$A$211,1,FALSE)),"-","egypt")</f>
        <v>-</v>
      </c>
      <c r="J210" s="5"/>
    </row>
    <row r="211" spans="1:10" ht="12" x14ac:dyDescent="0.15">
      <c r="A211" s="5" t="s">
        <v>2759</v>
      </c>
      <c r="B211" s="5" t="s">
        <v>6328</v>
      </c>
      <c r="C211" s="5" t="b">
        <f t="shared" si="7"/>
        <v>1</v>
      </c>
      <c r="D211" s="5" t="s">
        <v>6314</v>
      </c>
      <c r="E211">
        <f t="shared" si="6"/>
        <v>2</v>
      </c>
      <c r="F211" t="str">
        <f>IF(ISNA(VLOOKUP(A211,words!$E$2:$E$200,1,FALSE)),"-","arabic")</f>
        <v>-</v>
      </c>
      <c r="G211" t="str">
        <f>IF(ISNA(VLOOKUP(A211,words_egypt!$A$2:$A$211,1,FALSE)),"-","egypt")</f>
        <v>-</v>
      </c>
      <c r="J211" s="5"/>
    </row>
    <row r="212" spans="1:10" ht="12" x14ac:dyDescent="0.15">
      <c r="A212" s="5" t="s">
        <v>2760</v>
      </c>
      <c r="B212" s="5" t="s">
        <v>6329</v>
      </c>
      <c r="C212" s="5" t="b">
        <f t="shared" si="7"/>
        <v>1</v>
      </c>
      <c r="D212" s="5" t="s">
        <v>6315</v>
      </c>
      <c r="E212">
        <f t="shared" si="6"/>
        <v>2</v>
      </c>
      <c r="F212" t="str">
        <f>IF(ISNA(VLOOKUP(A212,words!$E$2:$E$200,1,FALSE)),"-","arabic")</f>
        <v>-</v>
      </c>
      <c r="G212" t="str">
        <f>IF(ISNA(VLOOKUP(A212,words_egypt!$A$2:$A$211,1,FALSE)),"-","egypt")</f>
        <v>-</v>
      </c>
      <c r="J212" s="5"/>
    </row>
    <row r="213" spans="1:10" ht="12" x14ac:dyDescent="0.15">
      <c r="A213" s="5" t="s">
        <v>2761</v>
      </c>
      <c r="B213" s="5" t="s">
        <v>6342</v>
      </c>
      <c r="C213" s="5" t="b">
        <f t="shared" si="7"/>
        <v>1</v>
      </c>
      <c r="D213" s="5" t="s">
        <v>6330</v>
      </c>
      <c r="E213">
        <f t="shared" si="6"/>
        <v>4</v>
      </c>
      <c r="F213" t="str">
        <f>IF(ISNA(VLOOKUP(A213,words!$E$2:$E$200,1,FALSE)),"-","arabic")</f>
        <v>-</v>
      </c>
      <c r="G213" t="str">
        <f>IF(ISNA(VLOOKUP(A213,words_egypt!$A$2:$A$211,1,FALSE)),"-","egypt")</f>
        <v>-</v>
      </c>
      <c r="J213" s="5"/>
    </row>
    <row r="214" spans="1:10" ht="12" x14ac:dyDescent="0.15">
      <c r="A214" s="5" t="s">
        <v>2762</v>
      </c>
      <c r="B214" s="5" t="s">
        <v>6343</v>
      </c>
      <c r="C214" s="5" t="b">
        <f t="shared" si="7"/>
        <v>1</v>
      </c>
      <c r="D214" s="5" t="s">
        <v>6331</v>
      </c>
      <c r="E214">
        <f t="shared" si="6"/>
        <v>6</v>
      </c>
      <c r="F214" t="str">
        <f>IF(ISNA(VLOOKUP(A214,words!$E$2:$E$200,1,FALSE)),"-","arabic")</f>
        <v>-</v>
      </c>
      <c r="G214" t="str">
        <f>IF(ISNA(VLOOKUP(A214,words_egypt!$A$2:$A$211,1,FALSE)),"-","egypt")</f>
        <v>-</v>
      </c>
      <c r="J214" s="5"/>
    </row>
    <row r="215" spans="1:10" ht="12" x14ac:dyDescent="0.15">
      <c r="A215" s="5" t="s">
        <v>2763</v>
      </c>
      <c r="B215" s="5" t="s">
        <v>6357</v>
      </c>
      <c r="C215" s="5" t="b">
        <f t="shared" si="7"/>
        <v>1</v>
      </c>
      <c r="D215" s="5" t="s">
        <v>6354</v>
      </c>
      <c r="E215">
        <f t="shared" si="6"/>
        <v>4</v>
      </c>
      <c r="F215" t="str">
        <f>IF(ISNA(VLOOKUP(A215,words!$E$2:$E$200,1,FALSE)),"-","arabic")</f>
        <v>-</v>
      </c>
      <c r="G215" t="str">
        <f>IF(ISNA(VLOOKUP(A215,words_egypt!$A$2:$A$211,1,FALSE)),"-","egypt")</f>
        <v>-</v>
      </c>
      <c r="J215" s="5"/>
    </row>
    <row r="216" spans="1:10" ht="12" x14ac:dyDescent="0.15">
      <c r="A216" s="5" t="s">
        <v>2764</v>
      </c>
      <c r="B216" s="5" t="s">
        <v>6344</v>
      </c>
      <c r="C216" s="5" t="b">
        <f t="shared" si="7"/>
        <v>1</v>
      </c>
      <c r="D216" s="5" t="s">
        <v>6332</v>
      </c>
      <c r="E216">
        <f t="shared" si="6"/>
        <v>5</v>
      </c>
      <c r="F216" t="str">
        <f>IF(ISNA(VLOOKUP(A216,words!$E$2:$E$200,1,FALSE)),"-","arabic")</f>
        <v>-</v>
      </c>
      <c r="G216" t="str">
        <f>IF(ISNA(VLOOKUP(A216,words_egypt!$A$2:$A$211,1,FALSE)),"-","egypt")</f>
        <v>-</v>
      </c>
      <c r="J216" s="5"/>
    </row>
    <row r="217" spans="1:10" ht="12" x14ac:dyDescent="0.15">
      <c r="A217" s="5" t="s">
        <v>2765</v>
      </c>
      <c r="B217" s="5" t="s">
        <v>6345</v>
      </c>
      <c r="C217" s="5" t="b">
        <f t="shared" si="7"/>
        <v>1</v>
      </c>
      <c r="D217" s="5" t="s">
        <v>6333</v>
      </c>
      <c r="E217">
        <f t="shared" si="6"/>
        <v>5</v>
      </c>
      <c r="F217" t="str">
        <f>IF(ISNA(VLOOKUP(A217,words!$E$2:$E$200,1,FALSE)),"-","arabic")</f>
        <v>-</v>
      </c>
      <c r="G217" t="str">
        <f>IF(ISNA(VLOOKUP(A217,words_egypt!$A$2:$A$211,1,FALSE)),"-","egypt")</f>
        <v>-</v>
      </c>
      <c r="J217" s="5"/>
    </row>
    <row r="218" spans="1:10" ht="12" x14ac:dyDescent="0.15">
      <c r="A218" s="5" t="s">
        <v>2766</v>
      </c>
      <c r="B218" s="5" t="s">
        <v>6346</v>
      </c>
      <c r="C218" s="5" t="b">
        <f t="shared" si="7"/>
        <v>1</v>
      </c>
      <c r="D218" s="5" t="s">
        <v>6334</v>
      </c>
      <c r="E218">
        <f t="shared" si="6"/>
        <v>6</v>
      </c>
      <c r="F218" t="str">
        <f>IF(ISNA(VLOOKUP(A218,words!$E$2:$E$200,1,FALSE)),"-","arabic")</f>
        <v>-</v>
      </c>
      <c r="G218" t="str">
        <f>IF(ISNA(VLOOKUP(A218,words_egypt!$A$2:$A$211,1,FALSE)),"-","egypt")</f>
        <v>-</v>
      </c>
      <c r="J218" s="5"/>
    </row>
    <row r="219" spans="1:10" ht="12" x14ac:dyDescent="0.15">
      <c r="A219" s="5" t="s">
        <v>2767</v>
      </c>
      <c r="B219" s="5" t="s">
        <v>6356</v>
      </c>
      <c r="C219" s="5" t="b">
        <f t="shared" si="7"/>
        <v>1</v>
      </c>
      <c r="D219" s="5" t="s">
        <v>6355</v>
      </c>
      <c r="E219">
        <f t="shared" si="6"/>
        <v>3</v>
      </c>
      <c r="F219" t="str">
        <f>IF(ISNA(VLOOKUP(A219,words!$E$2:$E$200,1,FALSE)),"-","arabic")</f>
        <v>-</v>
      </c>
      <c r="G219" t="str">
        <f>IF(ISNA(VLOOKUP(A219,words_egypt!$A$2:$A$211,1,FALSE)),"-","egypt")</f>
        <v>-</v>
      </c>
      <c r="J219" s="5"/>
    </row>
    <row r="220" spans="1:10" ht="12" x14ac:dyDescent="0.15">
      <c r="A220" s="5" t="s">
        <v>2768</v>
      </c>
      <c r="B220" s="5" t="s">
        <v>6347</v>
      </c>
      <c r="C220" s="5" t="b">
        <f t="shared" si="7"/>
        <v>1</v>
      </c>
      <c r="D220" s="5" t="s">
        <v>6335</v>
      </c>
      <c r="E220">
        <f t="shared" si="6"/>
        <v>4</v>
      </c>
      <c r="F220" t="str">
        <f>IF(ISNA(VLOOKUP(A220,words!$E$2:$E$200,1,FALSE)),"-","arabic")</f>
        <v>-</v>
      </c>
      <c r="G220" t="str">
        <f>IF(ISNA(VLOOKUP(A220,words_egypt!$A$2:$A$211,1,FALSE)),"-","egypt")</f>
        <v>-</v>
      </c>
      <c r="J220" s="5"/>
    </row>
    <row r="221" spans="1:10" ht="12" x14ac:dyDescent="0.15">
      <c r="A221" s="5" t="s">
        <v>2769</v>
      </c>
      <c r="B221" s="5" t="s">
        <v>6348</v>
      </c>
      <c r="C221" s="5" t="b">
        <f t="shared" si="7"/>
        <v>1</v>
      </c>
      <c r="D221" s="5" t="s">
        <v>6336</v>
      </c>
      <c r="E221">
        <f t="shared" si="6"/>
        <v>3</v>
      </c>
      <c r="F221" t="str">
        <f>IF(ISNA(VLOOKUP(A221,words!$E$2:$E$200,1,FALSE)),"-","arabic")</f>
        <v>-</v>
      </c>
      <c r="G221" t="str">
        <f>IF(ISNA(VLOOKUP(A221,words_egypt!$A$2:$A$211,1,FALSE)),"-","egypt")</f>
        <v>-</v>
      </c>
      <c r="J221" s="5"/>
    </row>
    <row r="222" spans="1:10" ht="12" x14ac:dyDescent="0.15">
      <c r="A222" s="5" t="s">
        <v>2770</v>
      </c>
      <c r="B222" s="5" t="s">
        <v>6349</v>
      </c>
      <c r="C222" s="5" t="b">
        <f t="shared" si="7"/>
        <v>1</v>
      </c>
      <c r="D222" s="5" t="s">
        <v>6337</v>
      </c>
      <c r="E222">
        <f t="shared" si="6"/>
        <v>4</v>
      </c>
      <c r="F222" t="str">
        <f>IF(ISNA(VLOOKUP(A222,words!$E$2:$E$200,1,FALSE)),"-","arabic")</f>
        <v>-</v>
      </c>
      <c r="G222" t="str">
        <f>IF(ISNA(VLOOKUP(A222,words_egypt!$A$2:$A$211,1,FALSE)),"-","egypt")</f>
        <v>-</v>
      </c>
      <c r="J222" s="5"/>
    </row>
    <row r="223" spans="1:10" ht="12" x14ac:dyDescent="0.15">
      <c r="A223" s="5" t="s">
        <v>2771</v>
      </c>
      <c r="B223" s="5" t="s">
        <v>6350</v>
      </c>
      <c r="C223" s="5" t="b">
        <f t="shared" si="7"/>
        <v>1</v>
      </c>
      <c r="D223" s="5" t="s">
        <v>6338</v>
      </c>
      <c r="E223">
        <f t="shared" si="6"/>
        <v>3</v>
      </c>
      <c r="F223" t="str">
        <f>IF(ISNA(VLOOKUP(A223,words!$E$2:$E$200,1,FALSE)),"-","arabic")</f>
        <v>-</v>
      </c>
      <c r="G223" t="str">
        <f>IF(ISNA(VLOOKUP(A223,words_egypt!$A$2:$A$211,1,FALSE)),"-","egypt")</f>
        <v>-</v>
      </c>
      <c r="J223" s="5"/>
    </row>
    <row r="224" spans="1:10" ht="12" x14ac:dyDescent="0.15">
      <c r="A224" s="5" t="s">
        <v>2772</v>
      </c>
      <c r="B224" s="5" t="s">
        <v>6351</v>
      </c>
      <c r="C224" s="5" t="b">
        <f t="shared" si="7"/>
        <v>1</v>
      </c>
      <c r="D224" s="5" t="s">
        <v>6339</v>
      </c>
      <c r="E224">
        <f t="shared" si="6"/>
        <v>5</v>
      </c>
      <c r="F224" t="str">
        <f>IF(ISNA(VLOOKUP(A224,words!$E$2:$E$200,1,FALSE)),"-","arabic")</f>
        <v>-</v>
      </c>
      <c r="G224" t="str">
        <f>IF(ISNA(VLOOKUP(A224,words_egypt!$A$2:$A$211,1,FALSE)),"-","egypt")</f>
        <v>-</v>
      </c>
      <c r="J224" s="5"/>
    </row>
    <row r="225" spans="1:11" ht="12" x14ac:dyDescent="0.15">
      <c r="A225" s="5" t="s">
        <v>2773</v>
      </c>
      <c r="B225" s="5" t="s">
        <v>6352</v>
      </c>
      <c r="C225" s="5" t="b">
        <f t="shared" si="7"/>
        <v>1</v>
      </c>
      <c r="D225" s="5" t="s">
        <v>6340</v>
      </c>
      <c r="E225">
        <f t="shared" si="6"/>
        <v>4</v>
      </c>
      <c r="F225" t="str">
        <f>IF(ISNA(VLOOKUP(A225,words!$E$2:$E$200,1,FALSE)),"-","arabic")</f>
        <v>-</v>
      </c>
      <c r="G225" t="str">
        <f>IF(ISNA(VLOOKUP(A225,words_egypt!$A$2:$A$211,1,FALSE)),"-","egypt")</f>
        <v>-</v>
      </c>
      <c r="J225" s="5"/>
    </row>
    <row r="226" spans="1:11" ht="12" x14ac:dyDescent="0.15">
      <c r="A226" s="5" t="s">
        <v>2774</v>
      </c>
      <c r="B226" s="5" t="s">
        <v>6353</v>
      </c>
      <c r="C226" s="5" t="b">
        <f t="shared" si="7"/>
        <v>1</v>
      </c>
      <c r="D226" s="5" t="s">
        <v>6341</v>
      </c>
      <c r="E226">
        <f t="shared" si="6"/>
        <v>3</v>
      </c>
      <c r="F226" t="str">
        <f>IF(ISNA(VLOOKUP(A226,words!$E$2:$E$200,1,FALSE)),"-","arabic")</f>
        <v>-</v>
      </c>
      <c r="G226" t="str">
        <f>IF(ISNA(VLOOKUP(A226,words_egypt!$A$2:$A$211,1,FALSE)),"-","egypt")</f>
        <v>-</v>
      </c>
      <c r="J226" s="5"/>
    </row>
    <row r="227" spans="1:11" ht="12" x14ac:dyDescent="0.15">
      <c r="A227" s="5" t="s">
        <v>2775</v>
      </c>
      <c r="B227" s="5" t="s">
        <v>6362</v>
      </c>
      <c r="C227" s="5" t="b">
        <f t="shared" si="7"/>
        <v>1</v>
      </c>
      <c r="D227" s="5" t="s">
        <v>6358</v>
      </c>
      <c r="E227">
        <f t="shared" si="6"/>
        <v>5</v>
      </c>
      <c r="F227" t="str">
        <f>IF(ISNA(VLOOKUP(A227,words!$E$2:$E$200,1,FALSE)),"-","arabic")</f>
        <v>-</v>
      </c>
      <c r="G227" t="str">
        <f>IF(ISNA(VLOOKUP(A227,words_egypt!$A$2:$A$211,1,FALSE)),"-","egypt")</f>
        <v>-</v>
      </c>
      <c r="J227" s="5"/>
    </row>
    <row r="228" spans="1:11" ht="12" x14ac:dyDescent="0.15">
      <c r="A228" s="5" t="s">
        <v>2776</v>
      </c>
      <c r="B228" s="5" t="s">
        <v>6363</v>
      </c>
      <c r="C228" s="5" t="b">
        <f t="shared" si="7"/>
        <v>1</v>
      </c>
      <c r="D228" s="5" t="s">
        <v>6359</v>
      </c>
      <c r="E228">
        <f t="shared" si="6"/>
        <v>6</v>
      </c>
      <c r="F228" t="str">
        <f>IF(ISNA(VLOOKUP(A228,words!$E$2:$E$200,1,FALSE)),"-","arabic")</f>
        <v>-</v>
      </c>
      <c r="G228" t="str">
        <f>IF(ISNA(VLOOKUP(A228,words_egypt!$A$2:$A$211,1,FALSE)),"-","egypt")</f>
        <v>-</v>
      </c>
      <c r="J228" s="5"/>
    </row>
    <row r="229" spans="1:11" ht="12" x14ac:dyDescent="0.15">
      <c r="A229" s="5" t="s">
        <v>2777</v>
      </c>
      <c r="B229" s="5" t="s">
        <v>6364</v>
      </c>
      <c r="C229" s="5" t="b">
        <f t="shared" si="7"/>
        <v>1</v>
      </c>
      <c r="D229" s="5" t="s">
        <v>6360</v>
      </c>
      <c r="E229">
        <f t="shared" si="6"/>
        <v>5</v>
      </c>
      <c r="F229" t="str">
        <f>IF(ISNA(VLOOKUP(A229,words!$E$2:$E$200,1,FALSE)),"-","arabic")</f>
        <v>-</v>
      </c>
      <c r="G229" t="str">
        <f>IF(ISNA(VLOOKUP(A229,words_egypt!$A$2:$A$211,1,FALSE)),"-","egypt")</f>
        <v>-</v>
      </c>
      <c r="J229" s="5"/>
    </row>
    <row r="230" spans="1:11" ht="12" x14ac:dyDescent="0.15">
      <c r="A230" s="5" t="s">
        <v>2778</v>
      </c>
      <c r="B230" s="5" t="s">
        <v>6365</v>
      </c>
      <c r="C230" s="5" t="b">
        <f t="shared" si="7"/>
        <v>1</v>
      </c>
      <c r="D230" s="5" t="s">
        <v>6361</v>
      </c>
      <c r="E230">
        <f t="shared" si="6"/>
        <v>6</v>
      </c>
      <c r="F230" t="str">
        <f>IF(ISNA(VLOOKUP(A230,words!$E$2:$E$200,1,FALSE)),"-","arabic")</f>
        <v>-</v>
      </c>
      <c r="G230" t="str">
        <f>IF(ISNA(VLOOKUP(A230,words_egypt!$A$2:$A$211,1,FALSE)),"-","egypt")</f>
        <v>-</v>
      </c>
      <c r="J230" s="5"/>
    </row>
    <row r="232" spans="1:11" ht="12" x14ac:dyDescent="0.15">
      <c r="A232" s="1" t="s">
        <v>4</v>
      </c>
      <c r="B232" s="1"/>
      <c r="C232" s="1"/>
      <c r="D232" s="1"/>
      <c r="E232">
        <f>MAX(E$2:E$230)</f>
        <v>8</v>
      </c>
    </row>
    <row r="233" spans="1:11" ht="12" x14ac:dyDescent="0.15">
      <c r="A233" s="1" t="s">
        <v>5</v>
      </c>
      <c r="B233" s="1"/>
      <c r="C233" s="1"/>
      <c r="D233" s="1"/>
      <c r="E233">
        <f>MIN(E$2:E$230)</f>
        <v>2</v>
      </c>
      <c r="J233" s="5" t="s">
        <v>19</v>
      </c>
      <c r="K233" s="5" t="s">
        <v>20</v>
      </c>
    </row>
    <row r="234" spans="1:11" ht="12" x14ac:dyDescent="0.15">
      <c r="A234" s="1" t="s">
        <v>6</v>
      </c>
      <c r="B234" s="1"/>
      <c r="C234" s="1"/>
      <c r="D234" s="1"/>
      <c r="E234" s="3">
        <f>AVERAGE(E$2:E$230)</f>
        <v>4.0786026200873362</v>
      </c>
      <c r="F234" s="3"/>
      <c r="G234" s="3"/>
      <c r="H234" s="3"/>
      <c r="I234" s="3"/>
      <c r="K234" s="5"/>
    </row>
    <row r="235" spans="1:11" ht="12" x14ac:dyDescent="0.15">
      <c r="A235" s="1" t="s">
        <v>6366</v>
      </c>
      <c r="E235" s="3">
        <f>(E234*D236-3)/(D236+3)</f>
        <v>4.0129310344827589</v>
      </c>
      <c r="F235" s="3"/>
      <c r="G235" s="3"/>
    </row>
    <row r="236" spans="1:11" x14ac:dyDescent="0.15">
      <c r="C236">
        <f>COUNTIF(C2:C230,FALSE)</f>
        <v>0</v>
      </c>
      <c r="D236">
        <f>COUNTA(D2:D230)</f>
        <v>229</v>
      </c>
      <c r="F236">
        <f>COUNTIF(F2:F230,"arabic")</f>
        <v>14</v>
      </c>
      <c r="G236">
        <f>COUNTIF(G2:G230,"egypt")</f>
        <v>35</v>
      </c>
      <c r="J236">
        <f>COUNTA(J2:J230)</f>
        <v>0</v>
      </c>
    </row>
    <row r="239" spans="1:11" x14ac:dyDescent="0.15">
      <c r="D239" t="s">
        <v>6367</v>
      </c>
    </row>
  </sheetData>
  <autoFilter ref="A1:L230" xr:uid="{4D7510E0-21C3-448B-B4E0-420F5DE509CB}"/>
  <phoneticPr fontId="1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C906-2CC1-4C8D-A7A4-8D0858337FFE}">
  <sheetPr codeName="Sheet4"/>
  <dimension ref="A1:N221"/>
  <sheetViews>
    <sheetView zoomScale="200" zoomScaleNormal="200" workbookViewId="0">
      <pane xSplit="1" ySplit="1" topLeftCell="C204" activePane="bottomRight" state="frozen"/>
      <selection pane="topRight" activeCell="B1" sqref="B1"/>
      <selection pane="bottomLeft" activeCell="A2" sqref="A2"/>
      <selection pane="bottomRight" activeCell="E217" sqref="E217"/>
    </sheetView>
  </sheetViews>
  <sheetFormatPr defaultRowHeight="11.25" x14ac:dyDescent="0.15"/>
  <cols>
    <col min="1" max="1" width="8.6640625" bestFit="1" customWidth="1"/>
    <col min="2" max="4" width="8.6640625" customWidth="1"/>
    <col min="5" max="6" width="6.5" customWidth="1"/>
    <col min="7" max="7" width="8.83203125" bestFit="1" customWidth="1"/>
  </cols>
  <sheetData>
    <row r="1" spans="1:10" ht="12" x14ac:dyDescent="0.15">
      <c r="A1" t="s">
        <v>2</v>
      </c>
      <c r="B1" t="s">
        <v>5928</v>
      </c>
      <c r="C1" t="s">
        <v>5929</v>
      </c>
      <c r="D1" t="s">
        <v>5930</v>
      </c>
      <c r="E1" t="s">
        <v>3</v>
      </c>
      <c r="F1" t="s">
        <v>7108</v>
      </c>
      <c r="G1" t="s">
        <v>5927</v>
      </c>
      <c r="H1" s="5" t="s">
        <v>17</v>
      </c>
      <c r="I1" s="5"/>
    </row>
    <row r="2" spans="1:10" ht="12" x14ac:dyDescent="0.15">
      <c r="A2" s="5" t="s">
        <v>2779</v>
      </c>
      <c r="B2" s="5" t="s">
        <v>6368</v>
      </c>
      <c r="C2" s="5" t="b">
        <f t="shared" ref="C2:C65" si="0">EXACT(A2,B2)</f>
        <v>1</v>
      </c>
      <c r="D2" s="5" t="s">
        <v>3166</v>
      </c>
      <c r="E2">
        <f t="shared" ref="E2:E65" si="1">LEN(A2)</f>
        <v>4</v>
      </c>
      <c r="F2" t="str">
        <f>IF(ISNA(VLOOKUP(A2,words!$E$2:$E$200,1,FALSE)),"-","arabic")</f>
        <v>-</v>
      </c>
      <c r="G2" s="5"/>
      <c r="H2" s="5" t="s">
        <v>3583</v>
      </c>
    </row>
    <row r="3" spans="1:10" ht="12" x14ac:dyDescent="0.15">
      <c r="A3" s="5" t="s">
        <v>2780</v>
      </c>
      <c r="B3" s="5" t="s">
        <v>6369</v>
      </c>
      <c r="C3" s="5" t="b">
        <f t="shared" si="0"/>
        <v>1</v>
      </c>
      <c r="D3" s="5" t="s">
        <v>3179</v>
      </c>
      <c r="E3">
        <f t="shared" si="1"/>
        <v>3</v>
      </c>
      <c r="F3" t="str">
        <f>IF(ISNA(VLOOKUP(A3,words!$E$2:$E$200,1,FALSE)),"-","arabic")</f>
        <v>-</v>
      </c>
      <c r="G3" s="5" t="s">
        <v>2952</v>
      </c>
      <c r="H3" s="5" t="s">
        <v>3439</v>
      </c>
      <c r="I3" s="5" t="s">
        <v>3638</v>
      </c>
      <c r="J3" s="5" t="s">
        <v>3439</v>
      </c>
    </row>
    <row r="4" spans="1:10" ht="12" x14ac:dyDescent="0.15">
      <c r="A4" s="5" t="s">
        <v>2781</v>
      </c>
      <c r="B4" s="5" t="s">
        <v>6370</v>
      </c>
      <c r="C4" s="5" t="b">
        <f t="shared" si="0"/>
        <v>1</v>
      </c>
      <c r="D4" s="5" t="s">
        <v>3167</v>
      </c>
      <c r="E4">
        <f t="shared" si="1"/>
        <v>4</v>
      </c>
      <c r="F4" t="str">
        <f>IF(ISNA(VLOOKUP(A4,words!$E$2:$E$200,1,FALSE)),"-","arabic")</f>
        <v>-</v>
      </c>
      <c r="G4" s="5"/>
      <c r="H4" s="5" t="s">
        <v>3606</v>
      </c>
      <c r="I4" s="6"/>
      <c r="J4" s="5"/>
    </row>
    <row r="5" spans="1:10" ht="12" x14ac:dyDescent="0.15">
      <c r="A5" s="5" t="s">
        <v>81</v>
      </c>
      <c r="B5" s="5" t="s">
        <v>6371</v>
      </c>
      <c r="C5" s="5" t="b">
        <f t="shared" si="0"/>
        <v>1</v>
      </c>
      <c r="D5" s="5" t="s">
        <v>3168</v>
      </c>
      <c r="E5">
        <f t="shared" si="1"/>
        <v>2</v>
      </c>
      <c r="F5" t="str">
        <f>IF(ISNA(VLOOKUP(A5,words!$E$2:$E$200,1,FALSE)),"-","arabic")</f>
        <v>arabic</v>
      </c>
      <c r="G5" s="5"/>
      <c r="H5" s="5" t="s">
        <v>3607</v>
      </c>
    </row>
    <row r="6" spans="1:10" ht="12" x14ac:dyDescent="0.15">
      <c r="A6" s="5" t="s">
        <v>2782</v>
      </c>
      <c r="B6" s="5" t="s">
        <v>6372</v>
      </c>
      <c r="C6" s="5" t="b">
        <f t="shared" si="0"/>
        <v>1</v>
      </c>
      <c r="D6" s="5" t="s">
        <v>3169</v>
      </c>
      <c r="E6">
        <f t="shared" si="1"/>
        <v>4</v>
      </c>
      <c r="F6" t="str">
        <f>IF(ISNA(VLOOKUP(A6,words!$E$2:$E$200,1,FALSE)),"-","arabic")</f>
        <v>-</v>
      </c>
      <c r="G6" s="5"/>
      <c r="H6" s="5" t="s">
        <v>3580</v>
      </c>
      <c r="I6" s="5" t="s">
        <v>3536</v>
      </c>
      <c r="J6" s="5" t="s">
        <v>3580</v>
      </c>
    </row>
    <row r="7" spans="1:10" ht="12" x14ac:dyDescent="0.15">
      <c r="A7" s="5" t="s">
        <v>2783</v>
      </c>
      <c r="B7" s="5" t="s">
        <v>6373</v>
      </c>
      <c r="C7" s="5" t="b">
        <f t="shared" si="0"/>
        <v>1</v>
      </c>
      <c r="D7" s="5" t="s">
        <v>3170</v>
      </c>
      <c r="E7">
        <f t="shared" si="1"/>
        <v>4</v>
      </c>
      <c r="F7" t="str">
        <f>IF(ISNA(VLOOKUP(A7,words!$E$2:$E$200,1,FALSE)),"-","arabic")</f>
        <v>-</v>
      </c>
      <c r="G7" s="5"/>
      <c r="H7" s="5" t="s">
        <v>3427</v>
      </c>
    </row>
    <row r="8" spans="1:10" ht="12" x14ac:dyDescent="0.15">
      <c r="A8" s="5" t="s">
        <v>2784</v>
      </c>
      <c r="B8" s="5" t="s">
        <v>6374</v>
      </c>
      <c r="C8" s="5" t="b">
        <f t="shared" si="0"/>
        <v>1</v>
      </c>
      <c r="D8" s="5" t="s">
        <v>3171</v>
      </c>
      <c r="E8">
        <f t="shared" si="1"/>
        <v>5</v>
      </c>
      <c r="F8" t="str">
        <f>IF(ISNA(VLOOKUP(A8,words!$E$2:$E$200,1,FALSE)),"-","arabic")</f>
        <v>-</v>
      </c>
      <c r="G8" s="5"/>
      <c r="H8" s="5" t="s">
        <v>3427</v>
      </c>
    </row>
    <row r="9" spans="1:10" ht="12" x14ac:dyDescent="0.15">
      <c r="A9" s="5" t="s">
        <v>2785</v>
      </c>
      <c r="B9" s="5" t="s">
        <v>6375</v>
      </c>
      <c r="C9" s="5" t="b">
        <f t="shared" si="0"/>
        <v>1</v>
      </c>
      <c r="D9" s="5" t="s">
        <v>3172</v>
      </c>
      <c r="E9">
        <f t="shared" si="1"/>
        <v>4</v>
      </c>
      <c r="F9" t="str">
        <f>IF(ISNA(VLOOKUP(A9,words!$E$2:$E$200,1,FALSE)),"-","arabic")</f>
        <v>-</v>
      </c>
      <c r="G9" s="5"/>
      <c r="H9" s="5" t="s">
        <v>3462</v>
      </c>
      <c r="I9" s="5"/>
      <c r="J9" s="5"/>
    </row>
    <row r="10" spans="1:10" ht="12" x14ac:dyDescent="0.15">
      <c r="A10" s="5" t="s">
        <v>2786</v>
      </c>
      <c r="B10" s="5" t="s">
        <v>6376</v>
      </c>
      <c r="C10" s="5" t="b">
        <f t="shared" si="0"/>
        <v>1</v>
      </c>
      <c r="D10" s="5" t="s">
        <v>3173</v>
      </c>
      <c r="E10">
        <f t="shared" si="1"/>
        <v>5</v>
      </c>
      <c r="F10" t="str">
        <f>IF(ISNA(VLOOKUP(A10,words!$E$2:$E$200,1,FALSE)),"-","arabic")</f>
        <v>-</v>
      </c>
      <c r="G10" s="5"/>
      <c r="H10" s="5" t="s">
        <v>3517</v>
      </c>
      <c r="I10" s="5" t="s">
        <v>2962</v>
      </c>
      <c r="J10" s="5" t="s">
        <v>3517</v>
      </c>
    </row>
    <row r="11" spans="1:10" ht="12" x14ac:dyDescent="0.15">
      <c r="A11" s="5" t="s">
        <v>2787</v>
      </c>
      <c r="B11" s="5" t="s">
        <v>6377</v>
      </c>
      <c r="C11" s="5" t="b">
        <f t="shared" si="0"/>
        <v>1</v>
      </c>
      <c r="D11" s="5" t="s">
        <v>3174</v>
      </c>
      <c r="E11">
        <f t="shared" si="1"/>
        <v>3</v>
      </c>
      <c r="F11" t="str">
        <f>IF(ISNA(VLOOKUP(A11,words!$E$2:$E$200,1,FALSE)),"-","arabic")</f>
        <v>-</v>
      </c>
      <c r="G11" s="5"/>
      <c r="H11" s="5" t="s">
        <v>3597</v>
      </c>
      <c r="I11" s="5"/>
      <c r="J11" s="5"/>
    </row>
    <row r="12" spans="1:10" ht="12" x14ac:dyDescent="0.15">
      <c r="A12" s="33" t="s">
        <v>2622</v>
      </c>
      <c r="B12" s="5" t="s">
        <v>6378</v>
      </c>
      <c r="C12" s="5" t="b">
        <f t="shared" si="0"/>
        <v>1</v>
      </c>
      <c r="D12" s="5" t="s">
        <v>3180</v>
      </c>
      <c r="E12">
        <f t="shared" si="1"/>
        <v>3</v>
      </c>
      <c r="F12" t="str">
        <f>IF(ISNA(VLOOKUP(A12,words!$E$2:$E$200,1,FALSE)),"-","arabic")</f>
        <v>-</v>
      </c>
      <c r="G12" s="5"/>
      <c r="H12" s="5" t="s">
        <v>3560</v>
      </c>
    </row>
    <row r="13" spans="1:10" ht="12" x14ac:dyDescent="0.15">
      <c r="A13" s="33" t="s">
        <v>2788</v>
      </c>
      <c r="B13" s="5" t="s">
        <v>6379</v>
      </c>
      <c r="C13" s="5" t="b">
        <f t="shared" si="0"/>
        <v>1</v>
      </c>
      <c r="D13" s="5" t="s">
        <v>3175</v>
      </c>
      <c r="E13">
        <f t="shared" si="1"/>
        <v>4</v>
      </c>
      <c r="F13" t="str">
        <f>IF(ISNA(VLOOKUP(A13,words!$E$2:$E$200,1,FALSE)),"-","arabic")</f>
        <v>-</v>
      </c>
      <c r="G13" s="5"/>
      <c r="H13" s="5" t="s">
        <v>3419</v>
      </c>
    </row>
    <row r="14" spans="1:10" ht="12" x14ac:dyDescent="0.15">
      <c r="A14" s="5" t="s">
        <v>2789</v>
      </c>
      <c r="B14" s="5" t="s">
        <v>6380</v>
      </c>
      <c r="C14" s="5" t="b">
        <f t="shared" si="0"/>
        <v>1</v>
      </c>
      <c r="D14" s="5" t="s">
        <v>3176</v>
      </c>
      <c r="E14">
        <f t="shared" si="1"/>
        <v>4</v>
      </c>
      <c r="F14" t="str">
        <f>IF(ISNA(VLOOKUP(A14,words!$E$2:$E$200,1,FALSE)),"-","arabic")</f>
        <v>-</v>
      </c>
      <c r="G14" s="5"/>
      <c r="H14" s="5" t="s">
        <v>3467</v>
      </c>
    </row>
    <row r="15" spans="1:10" ht="12" x14ac:dyDescent="0.15">
      <c r="A15" s="5" t="s">
        <v>2790</v>
      </c>
      <c r="B15" s="5" t="s">
        <v>6381</v>
      </c>
      <c r="C15" s="5" t="b">
        <f t="shared" si="0"/>
        <v>1</v>
      </c>
      <c r="D15" s="5" t="s">
        <v>3177</v>
      </c>
      <c r="E15">
        <f t="shared" si="1"/>
        <v>3</v>
      </c>
      <c r="F15" t="str">
        <f>IF(ISNA(VLOOKUP(A15,words!$E$2:$E$200,1,FALSE)),"-","arabic")</f>
        <v>-</v>
      </c>
      <c r="G15" s="5"/>
      <c r="H15" s="5" t="s">
        <v>3554</v>
      </c>
    </row>
    <row r="16" spans="1:10" ht="12" x14ac:dyDescent="0.15">
      <c r="A16" s="5" t="s">
        <v>2791</v>
      </c>
      <c r="B16" s="5" t="s">
        <v>6382</v>
      </c>
      <c r="C16" s="5" t="b">
        <f t="shared" si="0"/>
        <v>1</v>
      </c>
      <c r="D16" s="5" t="s">
        <v>3178</v>
      </c>
      <c r="E16">
        <f t="shared" si="1"/>
        <v>3</v>
      </c>
      <c r="F16" t="str">
        <f>IF(ISNA(VLOOKUP(A16,words!$E$2:$E$200,1,FALSE)),"-","arabic")</f>
        <v>-</v>
      </c>
      <c r="G16" s="5"/>
      <c r="H16" s="5" t="s">
        <v>3398</v>
      </c>
    </row>
    <row r="17" spans="1:12" ht="12" x14ac:dyDescent="0.15">
      <c r="A17" s="5" t="s">
        <v>2792</v>
      </c>
      <c r="B17" s="5" t="s">
        <v>6383</v>
      </c>
      <c r="C17" s="5" t="b">
        <f t="shared" si="0"/>
        <v>1</v>
      </c>
      <c r="D17" s="5" t="s">
        <v>3181</v>
      </c>
      <c r="E17">
        <f t="shared" si="1"/>
        <v>4</v>
      </c>
      <c r="F17" t="str">
        <f>IF(ISNA(VLOOKUP(A17,words!$E$2:$E$200,1,FALSE)),"-","arabic")</f>
        <v>-</v>
      </c>
      <c r="G17" s="5"/>
      <c r="H17" s="5" t="s">
        <v>3559</v>
      </c>
    </row>
    <row r="18" spans="1:12" ht="12" x14ac:dyDescent="0.15">
      <c r="A18" s="5" t="s">
        <v>2793</v>
      </c>
      <c r="B18" s="5" t="s">
        <v>6384</v>
      </c>
      <c r="C18" s="5" t="b">
        <f t="shared" si="0"/>
        <v>1</v>
      </c>
      <c r="D18" s="5" t="s">
        <v>3182</v>
      </c>
      <c r="E18">
        <f t="shared" si="1"/>
        <v>3</v>
      </c>
      <c r="F18" t="str">
        <f>IF(ISNA(VLOOKUP(A18,words!$E$2:$E$200,1,FALSE)),"-","arabic")</f>
        <v>-</v>
      </c>
      <c r="G18" s="5"/>
      <c r="H18" s="5" t="s">
        <v>3443</v>
      </c>
    </row>
    <row r="19" spans="1:12" ht="12" x14ac:dyDescent="0.15">
      <c r="A19" s="5" t="s">
        <v>2794</v>
      </c>
      <c r="B19" s="5" t="s">
        <v>6385</v>
      </c>
      <c r="C19" s="5" t="b">
        <f t="shared" si="0"/>
        <v>1</v>
      </c>
      <c r="D19" s="5" t="s">
        <v>3183</v>
      </c>
      <c r="E19">
        <f t="shared" si="1"/>
        <v>5</v>
      </c>
      <c r="F19" t="str">
        <f>IF(ISNA(VLOOKUP(A19,words!$E$2:$E$200,1,FALSE)),"-","arabic")</f>
        <v>-</v>
      </c>
      <c r="G19" s="5"/>
      <c r="H19" s="5" t="s">
        <v>3426</v>
      </c>
      <c r="I19" s="5"/>
      <c r="J19" s="5"/>
    </row>
    <row r="20" spans="1:12" ht="12" x14ac:dyDescent="0.15">
      <c r="A20" s="5" t="s">
        <v>2795</v>
      </c>
      <c r="B20" s="5" t="s">
        <v>6386</v>
      </c>
      <c r="C20" s="5" t="b">
        <f t="shared" si="0"/>
        <v>1</v>
      </c>
      <c r="D20" s="5" t="s">
        <v>3184</v>
      </c>
      <c r="E20">
        <f t="shared" si="1"/>
        <v>6</v>
      </c>
      <c r="F20" t="str">
        <f>IF(ISNA(VLOOKUP(A20,words!$E$2:$E$200,1,FALSE)),"-","arabic")</f>
        <v>-</v>
      </c>
      <c r="G20" s="5"/>
      <c r="H20" s="5" t="s">
        <v>3454</v>
      </c>
      <c r="I20" s="5"/>
      <c r="J20" s="5"/>
    </row>
    <row r="21" spans="1:12" ht="12" x14ac:dyDescent="0.15">
      <c r="A21" s="5" t="s">
        <v>2796</v>
      </c>
      <c r="B21" s="5" t="s">
        <v>6387</v>
      </c>
      <c r="C21" s="5" t="b">
        <f t="shared" si="0"/>
        <v>1</v>
      </c>
      <c r="D21" s="5" t="s">
        <v>3185</v>
      </c>
      <c r="E21">
        <f t="shared" si="1"/>
        <v>3</v>
      </c>
      <c r="F21" t="str">
        <f>IF(ISNA(VLOOKUP(A21,words!$E$2:$E$200,1,FALSE)),"-","arabic")</f>
        <v>-</v>
      </c>
      <c r="G21" s="5"/>
      <c r="H21" s="5" t="s">
        <v>3472</v>
      </c>
      <c r="I21" s="5" t="s">
        <v>3600</v>
      </c>
      <c r="J21" s="5" t="s">
        <v>3540</v>
      </c>
    </row>
    <row r="22" spans="1:12" ht="12" x14ac:dyDescent="0.15">
      <c r="A22" s="33" t="s">
        <v>2797</v>
      </c>
      <c r="B22" s="5" t="s">
        <v>6388</v>
      </c>
      <c r="C22" s="5" t="b">
        <f t="shared" si="0"/>
        <v>1</v>
      </c>
      <c r="D22" s="5" t="s">
        <v>3186</v>
      </c>
      <c r="E22">
        <f t="shared" si="1"/>
        <v>6</v>
      </c>
      <c r="F22" t="str">
        <f>IF(ISNA(VLOOKUP(A22,words!$E$2:$E$200,1,FALSE)),"-","arabic")</f>
        <v>-</v>
      </c>
      <c r="G22" s="5"/>
      <c r="H22" s="5" t="s">
        <v>3581</v>
      </c>
    </row>
    <row r="23" spans="1:12" ht="12" x14ac:dyDescent="0.15">
      <c r="A23" s="33" t="s">
        <v>2798</v>
      </c>
      <c r="B23" s="5" t="s">
        <v>6389</v>
      </c>
      <c r="C23" s="5" t="b">
        <f t="shared" si="0"/>
        <v>1</v>
      </c>
      <c r="D23" s="5" t="s">
        <v>3195</v>
      </c>
      <c r="E23">
        <f t="shared" si="1"/>
        <v>8</v>
      </c>
      <c r="F23" t="str">
        <f>IF(ISNA(VLOOKUP(A23,words!$E$2:$E$200,1,FALSE)),"-","arabic")</f>
        <v>-</v>
      </c>
      <c r="G23" s="5" t="s">
        <v>2950</v>
      </c>
      <c r="H23" s="5" t="s">
        <v>3451</v>
      </c>
    </row>
    <row r="24" spans="1:12" ht="12" x14ac:dyDescent="0.15">
      <c r="A24" s="5" t="s">
        <v>2799</v>
      </c>
      <c r="B24" s="5" t="s">
        <v>6390</v>
      </c>
      <c r="C24" s="5" t="b">
        <f t="shared" si="0"/>
        <v>1</v>
      </c>
      <c r="D24" s="5" t="s">
        <v>3187</v>
      </c>
      <c r="E24">
        <f t="shared" si="1"/>
        <v>3</v>
      </c>
      <c r="F24" t="str">
        <f>IF(ISNA(VLOOKUP(A24,words!$E$2:$E$200,1,FALSE)),"-","arabic")</f>
        <v>-</v>
      </c>
      <c r="G24" s="5"/>
      <c r="H24" s="5" t="s">
        <v>3463</v>
      </c>
      <c r="I24" s="5" t="s">
        <v>3388</v>
      </c>
      <c r="J24" s="5" t="s">
        <v>3418</v>
      </c>
    </row>
    <row r="25" spans="1:12" ht="12" x14ac:dyDescent="0.15">
      <c r="A25" s="5" t="s">
        <v>2800</v>
      </c>
      <c r="B25" s="5" t="s">
        <v>6391</v>
      </c>
      <c r="C25" s="5" t="b">
        <f t="shared" si="0"/>
        <v>1</v>
      </c>
      <c r="D25" s="5" t="s">
        <v>3188</v>
      </c>
      <c r="E25">
        <f t="shared" si="1"/>
        <v>4</v>
      </c>
      <c r="F25" t="str">
        <f>IF(ISNA(VLOOKUP(A25,words!$E$2:$E$200,1,FALSE)),"-","arabic")</f>
        <v>-</v>
      </c>
      <c r="G25" s="5"/>
      <c r="H25" s="5" t="s">
        <v>3438</v>
      </c>
    </row>
    <row r="26" spans="1:12" ht="12" x14ac:dyDescent="0.15">
      <c r="A26" s="5" t="s">
        <v>2801</v>
      </c>
      <c r="B26" s="5" t="s">
        <v>6392</v>
      </c>
      <c r="C26" s="5" t="b">
        <f t="shared" si="0"/>
        <v>1</v>
      </c>
      <c r="D26" s="5" t="s">
        <v>3189</v>
      </c>
      <c r="E26">
        <f t="shared" si="1"/>
        <v>8</v>
      </c>
      <c r="F26" t="str">
        <f>IF(ISNA(VLOOKUP(A26,words!$E$2:$E$200,1,FALSE)),"-","arabic")</f>
        <v>-</v>
      </c>
      <c r="G26" s="5"/>
      <c r="H26" s="5" t="s">
        <v>3503</v>
      </c>
    </row>
    <row r="27" spans="1:12" ht="12" x14ac:dyDescent="0.15">
      <c r="A27" s="5" t="s">
        <v>2802</v>
      </c>
      <c r="B27" s="5" t="s">
        <v>6393</v>
      </c>
      <c r="C27" s="5" t="b">
        <f t="shared" si="0"/>
        <v>1</v>
      </c>
      <c r="D27" s="5" t="s">
        <v>3190</v>
      </c>
      <c r="E27">
        <f t="shared" si="1"/>
        <v>4</v>
      </c>
      <c r="F27" t="str">
        <f>IF(ISNA(VLOOKUP(A27,words!$E$2:$E$200,1,FALSE)),"-","arabic")</f>
        <v>-</v>
      </c>
      <c r="G27" s="5"/>
      <c r="H27" s="5" t="s">
        <v>3491</v>
      </c>
    </row>
    <row r="28" spans="1:12" ht="12" x14ac:dyDescent="0.15">
      <c r="A28" s="5" t="s">
        <v>2635</v>
      </c>
      <c r="B28" s="5" t="s">
        <v>6394</v>
      </c>
      <c r="C28" s="5" t="b">
        <f t="shared" si="0"/>
        <v>1</v>
      </c>
      <c r="D28" s="5" t="s">
        <v>3191</v>
      </c>
      <c r="E28">
        <f t="shared" si="1"/>
        <v>4</v>
      </c>
      <c r="F28" t="str">
        <f>IF(ISNA(VLOOKUP(A28,words!$E$2:$E$200,1,FALSE)),"-","arabic")</f>
        <v>-</v>
      </c>
      <c r="G28" s="5"/>
      <c r="H28" s="5" t="s">
        <v>3497</v>
      </c>
      <c r="J28" s="5"/>
      <c r="K28" s="6"/>
      <c r="L28" s="5"/>
    </row>
    <row r="29" spans="1:12" ht="12" x14ac:dyDescent="0.15">
      <c r="A29" s="5" t="s">
        <v>2803</v>
      </c>
      <c r="B29" s="5" t="s">
        <v>6395</v>
      </c>
      <c r="C29" s="5" t="b">
        <f t="shared" si="0"/>
        <v>1</v>
      </c>
      <c r="D29" s="5" t="s">
        <v>3192</v>
      </c>
      <c r="E29">
        <f t="shared" si="1"/>
        <v>3</v>
      </c>
      <c r="F29" t="str">
        <f>IF(ISNA(VLOOKUP(A29,words!$E$2:$E$200,1,FALSE)),"-","arabic")</f>
        <v>-</v>
      </c>
      <c r="G29" s="5"/>
      <c r="H29" s="5" t="s">
        <v>3424</v>
      </c>
      <c r="I29" s="6"/>
      <c r="J29" s="5"/>
    </row>
    <row r="30" spans="1:12" ht="12" x14ac:dyDescent="0.15">
      <c r="A30" s="5" t="s">
        <v>2804</v>
      </c>
      <c r="B30" s="5" t="s">
        <v>6396</v>
      </c>
      <c r="C30" s="5" t="b">
        <f t="shared" si="0"/>
        <v>1</v>
      </c>
      <c r="D30" s="5" t="s">
        <v>3193</v>
      </c>
      <c r="E30">
        <f t="shared" si="1"/>
        <v>3</v>
      </c>
      <c r="F30" t="str">
        <f>IF(ISNA(VLOOKUP(A30,words!$E$2:$E$200,1,FALSE)),"-","arabic")</f>
        <v>-</v>
      </c>
      <c r="G30" s="5"/>
      <c r="H30" s="5" t="s">
        <v>3471</v>
      </c>
    </row>
    <row r="31" spans="1:12" ht="12" x14ac:dyDescent="0.15">
      <c r="A31" s="5" t="s">
        <v>2805</v>
      </c>
      <c r="B31" s="5" t="s">
        <v>6397</v>
      </c>
      <c r="C31" s="5" t="b">
        <f t="shared" si="0"/>
        <v>1</v>
      </c>
      <c r="D31" s="5" t="s">
        <v>3194</v>
      </c>
      <c r="E31">
        <f t="shared" si="1"/>
        <v>5</v>
      </c>
      <c r="F31" t="str">
        <f>IF(ISNA(VLOOKUP(A31,words!$E$2:$E$200,1,FALSE)),"-","arabic")</f>
        <v>-</v>
      </c>
      <c r="G31" s="5"/>
      <c r="H31" s="5" t="s">
        <v>3642</v>
      </c>
      <c r="I31" s="6"/>
      <c r="J31" s="5"/>
    </row>
    <row r="32" spans="1:12" ht="12" x14ac:dyDescent="0.15">
      <c r="A32" s="5" t="s">
        <v>2806</v>
      </c>
      <c r="B32" s="5" t="s">
        <v>6398</v>
      </c>
      <c r="C32" s="5" t="b">
        <f t="shared" si="0"/>
        <v>1</v>
      </c>
      <c r="D32" s="5" t="s">
        <v>3196</v>
      </c>
      <c r="E32">
        <f t="shared" si="1"/>
        <v>3</v>
      </c>
      <c r="F32" t="str">
        <f>IF(ISNA(VLOOKUP(A32,words!$E$2:$E$200,1,FALSE)),"-","arabic")</f>
        <v>-</v>
      </c>
      <c r="G32" s="5"/>
      <c r="H32" s="5" t="s">
        <v>3540</v>
      </c>
      <c r="I32" s="5" t="s">
        <v>3599</v>
      </c>
      <c r="J32" s="5" t="s">
        <v>3472</v>
      </c>
    </row>
    <row r="33" spans="1:12" ht="12" x14ac:dyDescent="0.15">
      <c r="A33" s="5" t="s">
        <v>2807</v>
      </c>
      <c r="B33" s="5" t="s">
        <v>6399</v>
      </c>
      <c r="C33" s="5" t="b">
        <f t="shared" si="0"/>
        <v>1</v>
      </c>
      <c r="D33" s="5" t="s">
        <v>3197</v>
      </c>
      <c r="E33">
        <f t="shared" si="1"/>
        <v>3</v>
      </c>
      <c r="F33" t="str">
        <f>IF(ISNA(VLOOKUP(A33,words!$E$2:$E$200,1,FALSE)),"-","arabic")</f>
        <v>-</v>
      </c>
      <c r="G33" s="5"/>
      <c r="H33" s="5" t="s">
        <v>3595</v>
      </c>
    </row>
    <row r="34" spans="1:12" ht="12" x14ac:dyDescent="0.15">
      <c r="A34" s="5" t="s">
        <v>399</v>
      </c>
      <c r="B34" s="5" t="s">
        <v>6400</v>
      </c>
      <c r="C34" s="5" t="b">
        <f t="shared" si="0"/>
        <v>1</v>
      </c>
      <c r="D34" s="5" t="s">
        <v>3198</v>
      </c>
      <c r="E34">
        <f t="shared" si="1"/>
        <v>2</v>
      </c>
      <c r="F34" t="str">
        <f>IF(ISNA(VLOOKUP(A34,words!$E$2:$E$200,1,FALSE)),"-","arabic")</f>
        <v>-</v>
      </c>
      <c r="G34" s="5"/>
      <c r="H34" s="5" t="s">
        <v>3550</v>
      </c>
    </row>
    <row r="35" spans="1:12" ht="12" x14ac:dyDescent="0.15">
      <c r="A35" s="5" t="s">
        <v>2808</v>
      </c>
      <c r="B35" s="5" t="s">
        <v>6401</v>
      </c>
      <c r="C35" s="5" t="b">
        <f t="shared" si="0"/>
        <v>1</v>
      </c>
      <c r="D35" s="5" t="s">
        <v>3199</v>
      </c>
      <c r="E35">
        <f t="shared" si="1"/>
        <v>3</v>
      </c>
      <c r="F35" t="str">
        <f>IF(ISNA(VLOOKUP(A35,words!$E$2:$E$200,1,FALSE)),"-","arabic")</f>
        <v>-</v>
      </c>
      <c r="G35" s="5"/>
      <c r="H35" s="5" t="s">
        <v>3589</v>
      </c>
      <c r="I35" s="5"/>
      <c r="J35" s="5"/>
    </row>
    <row r="36" spans="1:12" ht="12" x14ac:dyDescent="0.15">
      <c r="A36" s="5" t="s">
        <v>2809</v>
      </c>
      <c r="B36" s="5" t="s">
        <v>6402</v>
      </c>
      <c r="C36" s="5" t="b">
        <f t="shared" si="0"/>
        <v>1</v>
      </c>
      <c r="D36" s="5" t="s">
        <v>3200</v>
      </c>
      <c r="E36">
        <f t="shared" si="1"/>
        <v>5</v>
      </c>
      <c r="F36" t="str">
        <f>IF(ISNA(VLOOKUP(A36,words!$E$2:$E$200,1,FALSE)),"-","arabic")</f>
        <v>-</v>
      </c>
      <c r="G36" s="5"/>
      <c r="H36" s="5" t="s">
        <v>3414</v>
      </c>
    </row>
    <row r="37" spans="1:12" ht="12" x14ac:dyDescent="0.15">
      <c r="A37" s="5" t="s">
        <v>2810</v>
      </c>
      <c r="B37" s="5" t="s">
        <v>6403</v>
      </c>
      <c r="C37" s="5" t="b">
        <f t="shared" si="0"/>
        <v>1</v>
      </c>
      <c r="D37" s="5" t="s">
        <v>3201</v>
      </c>
      <c r="E37">
        <f t="shared" si="1"/>
        <v>4</v>
      </c>
      <c r="F37" t="str">
        <f>IF(ISNA(VLOOKUP(A37,words!$E$2:$E$200,1,FALSE)),"-","arabic")</f>
        <v>-</v>
      </c>
      <c r="G37" s="5"/>
      <c r="H37" s="5" t="s">
        <v>3456</v>
      </c>
      <c r="I37" s="6"/>
      <c r="J37" s="5"/>
    </row>
    <row r="38" spans="1:12" ht="12" x14ac:dyDescent="0.15">
      <c r="A38" s="5" t="s">
        <v>2811</v>
      </c>
      <c r="B38" s="5" t="s">
        <v>6404</v>
      </c>
      <c r="C38" s="5" t="b">
        <f t="shared" si="0"/>
        <v>1</v>
      </c>
      <c r="D38" s="5" t="s">
        <v>3202</v>
      </c>
      <c r="E38">
        <f t="shared" si="1"/>
        <v>2</v>
      </c>
      <c r="F38" t="str">
        <f>IF(ISNA(VLOOKUP(A38,words!$E$2:$E$200,1,FALSE)),"-","arabic")</f>
        <v>-</v>
      </c>
      <c r="G38" s="5"/>
      <c r="H38" s="5" t="s">
        <v>3625</v>
      </c>
      <c r="I38" s="5" t="s">
        <v>2562</v>
      </c>
      <c r="J38" s="5" t="s">
        <v>3626</v>
      </c>
    </row>
    <row r="39" spans="1:12" ht="12" x14ac:dyDescent="0.15">
      <c r="A39" s="5" t="s">
        <v>2812</v>
      </c>
      <c r="B39" s="5" t="s">
        <v>6405</v>
      </c>
      <c r="C39" s="5" t="b">
        <f t="shared" si="0"/>
        <v>1</v>
      </c>
      <c r="D39" s="5" t="s">
        <v>3203</v>
      </c>
      <c r="E39">
        <f t="shared" si="1"/>
        <v>4</v>
      </c>
      <c r="F39" t="str">
        <f>IF(ISNA(VLOOKUP(A39,words!$E$2:$E$200,1,FALSE)),"-","arabic")</f>
        <v>-</v>
      </c>
      <c r="G39" s="5"/>
      <c r="H39" s="5" t="s">
        <v>3566</v>
      </c>
    </row>
    <row r="40" spans="1:12" ht="12" x14ac:dyDescent="0.15">
      <c r="A40" s="5" t="s">
        <v>2813</v>
      </c>
      <c r="B40" s="5" t="s">
        <v>6406</v>
      </c>
      <c r="C40" s="5" t="b">
        <f t="shared" si="0"/>
        <v>1</v>
      </c>
      <c r="D40" s="5" t="s">
        <v>3204</v>
      </c>
      <c r="E40">
        <f t="shared" si="1"/>
        <v>3</v>
      </c>
      <c r="F40" t="str">
        <f>IF(ISNA(VLOOKUP(A40,words!$E$2:$E$200,1,FALSE)),"-","arabic")</f>
        <v>-</v>
      </c>
      <c r="G40" s="5"/>
      <c r="H40" s="5" t="s">
        <v>3562</v>
      </c>
    </row>
    <row r="41" spans="1:12" ht="12" x14ac:dyDescent="0.15">
      <c r="A41" s="5" t="s">
        <v>2076</v>
      </c>
      <c r="B41" s="5" t="s">
        <v>6407</v>
      </c>
      <c r="C41" s="5" t="b">
        <f t="shared" si="0"/>
        <v>1</v>
      </c>
      <c r="D41" s="5" t="s">
        <v>3205</v>
      </c>
      <c r="E41">
        <f t="shared" si="1"/>
        <v>3</v>
      </c>
      <c r="F41" t="str">
        <f>IF(ISNA(VLOOKUP(A41,words!$E$2:$E$200,1,FALSE)),"-","arabic")</f>
        <v>arabic</v>
      </c>
      <c r="G41" s="5"/>
      <c r="H41" s="5" t="s">
        <v>2350</v>
      </c>
      <c r="I41" s="6"/>
      <c r="J41" s="5"/>
    </row>
    <row r="42" spans="1:12" ht="12" x14ac:dyDescent="0.15">
      <c r="A42" s="5" t="s">
        <v>2814</v>
      </c>
      <c r="B42" s="5" t="s">
        <v>6408</v>
      </c>
      <c r="C42" s="5" t="b">
        <f t="shared" si="0"/>
        <v>1</v>
      </c>
      <c r="D42" s="5" t="s">
        <v>3206</v>
      </c>
      <c r="E42">
        <f t="shared" si="1"/>
        <v>4</v>
      </c>
      <c r="F42" t="str">
        <f>IF(ISNA(VLOOKUP(A42,words!$E$2:$E$200,1,FALSE)),"-","arabic")</f>
        <v>-</v>
      </c>
      <c r="G42" s="5"/>
      <c r="H42" s="5" t="s">
        <v>3487</v>
      </c>
      <c r="J42" s="5"/>
      <c r="K42" s="6"/>
      <c r="L42" s="5"/>
    </row>
    <row r="43" spans="1:12" ht="12" x14ac:dyDescent="0.15">
      <c r="A43" s="5" t="s">
        <v>2815</v>
      </c>
      <c r="B43" s="5" t="s">
        <v>6409</v>
      </c>
      <c r="C43" s="5" t="b">
        <f t="shared" si="0"/>
        <v>1</v>
      </c>
      <c r="D43" s="5" t="s">
        <v>3207</v>
      </c>
      <c r="E43">
        <f t="shared" si="1"/>
        <v>4</v>
      </c>
      <c r="F43" t="str">
        <f>IF(ISNA(VLOOKUP(A43,words!$E$2:$E$200,1,FALSE)),"-","arabic")</f>
        <v>-</v>
      </c>
      <c r="G43" s="5"/>
      <c r="H43" s="5" t="s">
        <v>3558</v>
      </c>
    </row>
    <row r="44" spans="1:12" ht="12" x14ac:dyDescent="0.15">
      <c r="A44" s="5" t="s">
        <v>2075</v>
      </c>
      <c r="B44" s="5" t="s">
        <v>6410</v>
      </c>
      <c r="C44" s="5" t="b">
        <f t="shared" si="0"/>
        <v>1</v>
      </c>
      <c r="D44" s="5" t="s">
        <v>24</v>
      </c>
      <c r="E44">
        <f t="shared" si="1"/>
        <v>3</v>
      </c>
      <c r="F44" t="str">
        <f>IF(ISNA(VLOOKUP(A44,words!$E$2:$E$200,1,FALSE)),"-","arabic")</f>
        <v>arabic</v>
      </c>
      <c r="G44" s="5"/>
      <c r="H44" s="5" t="s">
        <v>2373</v>
      </c>
    </row>
    <row r="45" spans="1:12" ht="12" x14ac:dyDescent="0.15">
      <c r="A45" s="5" t="s">
        <v>2571</v>
      </c>
      <c r="B45" s="5" t="s">
        <v>6411</v>
      </c>
      <c r="C45" s="5" t="b">
        <f t="shared" si="0"/>
        <v>1</v>
      </c>
      <c r="D45" s="5" t="s">
        <v>3208</v>
      </c>
      <c r="E45">
        <f t="shared" si="1"/>
        <v>3</v>
      </c>
      <c r="F45" t="str">
        <f>IF(ISNA(VLOOKUP(A45,words!$E$2:$E$200,1,FALSE)),"-","arabic")</f>
        <v>-</v>
      </c>
      <c r="G45" s="5"/>
      <c r="H45" s="5" t="s">
        <v>3504</v>
      </c>
    </row>
    <row r="46" spans="1:12" ht="12" x14ac:dyDescent="0.15">
      <c r="A46" s="5" t="s">
        <v>1999</v>
      </c>
      <c r="B46" s="5" t="s">
        <v>6412</v>
      </c>
      <c r="C46" s="5" t="b">
        <f t="shared" si="0"/>
        <v>1</v>
      </c>
      <c r="D46" s="5" t="s">
        <v>3209</v>
      </c>
      <c r="E46">
        <f t="shared" si="1"/>
        <v>2</v>
      </c>
      <c r="F46" t="str">
        <f>IF(ISNA(VLOOKUP(A46,words!$E$2:$E$200,1,FALSE)),"-","arabic")</f>
        <v>arabic</v>
      </c>
      <c r="G46" s="5"/>
      <c r="H46" s="5" t="s">
        <v>3594</v>
      </c>
    </row>
    <row r="47" spans="1:12" ht="12" x14ac:dyDescent="0.15">
      <c r="A47" s="5" t="s">
        <v>931</v>
      </c>
      <c r="B47" s="5" t="s">
        <v>6413</v>
      </c>
      <c r="C47" s="5" t="b">
        <f t="shared" si="0"/>
        <v>1</v>
      </c>
      <c r="D47" s="5" t="s">
        <v>3210</v>
      </c>
      <c r="E47">
        <f t="shared" si="1"/>
        <v>2</v>
      </c>
      <c r="F47" t="str">
        <f>IF(ISNA(VLOOKUP(A47,words!$E$2:$E$200,1,FALSE)),"-","arabic")</f>
        <v>arabic</v>
      </c>
      <c r="G47" s="5"/>
      <c r="H47" s="5" t="s">
        <v>2475</v>
      </c>
      <c r="J47" s="5"/>
      <c r="K47" s="6"/>
    </row>
    <row r="48" spans="1:12" ht="12" x14ac:dyDescent="0.15">
      <c r="A48" s="5" t="s">
        <v>2816</v>
      </c>
      <c r="B48" s="5" t="s">
        <v>6414</v>
      </c>
      <c r="C48" s="5" t="b">
        <f t="shared" si="0"/>
        <v>1</v>
      </c>
      <c r="D48" s="32" t="s">
        <v>3211</v>
      </c>
      <c r="E48">
        <f t="shared" si="1"/>
        <v>4</v>
      </c>
      <c r="F48" t="str">
        <f>IF(ISNA(VLOOKUP(A48,words!$E$2:$E$200,1,FALSE)),"-","arabic")</f>
        <v>-</v>
      </c>
      <c r="G48" s="5"/>
      <c r="H48" s="5" t="s">
        <v>3508</v>
      </c>
      <c r="I48" s="5"/>
      <c r="J48" s="5"/>
      <c r="K48" s="5"/>
    </row>
    <row r="49" spans="1:10" ht="12" x14ac:dyDescent="0.15">
      <c r="A49" s="5" t="s">
        <v>2817</v>
      </c>
      <c r="B49" s="5" t="s">
        <v>6415</v>
      </c>
      <c r="C49" s="5" t="b">
        <f t="shared" si="0"/>
        <v>1</v>
      </c>
      <c r="D49" s="5" t="s">
        <v>3212</v>
      </c>
      <c r="E49">
        <f t="shared" si="1"/>
        <v>2</v>
      </c>
      <c r="F49" t="str">
        <f>IF(ISNA(VLOOKUP(A49,words!$E$2:$E$200,1,FALSE)),"-","arabic")</f>
        <v>-</v>
      </c>
      <c r="G49" s="5"/>
      <c r="H49" s="5" t="s">
        <v>3572</v>
      </c>
      <c r="I49" s="5" t="s">
        <v>2961</v>
      </c>
      <c r="J49" s="5" t="s">
        <v>3587</v>
      </c>
    </row>
    <row r="50" spans="1:10" ht="12" x14ac:dyDescent="0.15">
      <c r="A50" s="5" t="s">
        <v>2818</v>
      </c>
      <c r="B50" s="5" t="s">
        <v>6416</v>
      </c>
      <c r="C50" s="5" t="b">
        <f t="shared" si="0"/>
        <v>1</v>
      </c>
      <c r="D50" s="32" t="s">
        <v>3213</v>
      </c>
      <c r="E50">
        <f t="shared" si="1"/>
        <v>4</v>
      </c>
      <c r="F50" t="str">
        <f>IF(ISNA(VLOOKUP(A50,words!$E$2:$E$200,1,FALSE)),"-","arabic")</f>
        <v>-</v>
      </c>
      <c r="G50" s="5"/>
      <c r="H50" s="5" t="s">
        <v>3579</v>
      </c>
    </row>
    <row r="51" spans="1:10" ht="12" x14ac:dyDescent="0.15">
      <c r="A51" s="5" t="s">
        <v>2638</v>
      </c>
      <c r="B51" s="5" t="s">
        <v>6417</v>
      </c>
      <c r="C51" s="5" t="b">
        <f t="shared" si="0"/>
        <v>1</v>
      </c>
      <c r="D51" s="5" t="s">
        <v>3214</v>
      </c>
      <c r="E51">
        <f t="shared" si="1"/>
        <v>3</v>
      </c>
      <c r="F51" t="str">
        <f>IF(ISNA(VLOOKUP(A51,words!$E$2:$E$200,1,FALSE)),"-","arabic")</f>
        <v>-</v>
      </c>
      <c r="G51" s="5"/>
      <c r="H51" s="5" t="s">
        <v>3542</v>
      </c>
      <c r="I51" s="5" t="s">
        <v>3937</v>
      </c>
      <c r="J51" s="5" t="s">
        <v>7087</v>
      </c>
    </row>
    <row r="52" spans="1:10" ht="12" x14ac:dyDescent="0.15">
      <c r="A52" s="5" t="s">
        <v>2819</v>
      </c>
      <c r="B52" s="5" t="s">
        <v>6418</v>
      </c>
      <c r="C52" s="5" t="b">
        <f t="shared" si="0"/>
        <v>1</v>
      </c>
      <c r="D52" s="5" t="s">
        <v>3215</v>
      </c>
      <c r="E52">
        <f t="shared" si="1"/>
        <v>3</v>
      </c>
      <c r="F52" t="str">
        <f>IF(ISNA(VLOOKUP(A52,words!$E$2:$E$200,1,FALSE)),"-","arabic")</f>
        <v>-</v>
      </c>
      <c r="G52" s="5"/>
      <c r="H52" s="5" t="s">
        <v>3455</v>
      </c>
      <c r="I52" s="5"/>
      <c r="J52" s="5"/>
    </row>
    <row r="53" spans="1:10" ht="12" x14ac:dyDescent="0.15">
      <c r="A53" s="5" t="s">
        <v>2820</v>
      </c>
      <c r="B53" s="5" t="s">
        <v>6419</v>
      </c>
      <c r="C53" s="5" t="b">
        <f t="shared" si="0"/>
        <v>1</v>
      </c>
      <c r="D53" s="5" t="s">
        <v>3216</v>
      </c>
      <c r="E53">
        <f t="shared" si="1"/>
        <v>2</v>
      </c>
      <c r="F53" t="str">
        <f>IF(ISNA(VLOOKUP(A53,words!$E$2:$E$200,1,FALSE)),"-","arabic")</f>
        <v>-</v>
      </c>
      <c r="G53" s="5"/>
      <c r="H53" s="5" t="s">
        <v>3621</v>
      </c>
    </row>
    <row r="54" spans="1:10" ht="12" x14ac:dyDescent="0.15">
      <c r="A54" s="5" t="s">
        <v>2658</v>
      </c>
      <c r="B54" s="5" t="s">
        <v>6420</v>
      </c>
      <c r="C54" s="5" t="b">
        <f t="shared" si="0"/>
        <v>1</v>
      </c>
      <c r="D54" s="5" t="s">
        <v>3217</v>
      </c>
      <c r="E54">
        <f t="shared" si="1"/>
        <v>4</v>
      </c>
      <c r="F54" t="str">
        <f>IF(ISNA(VLOOKUP(A54,words!$E$2:$E$200,1,FALSE)),"-","arabic")</f>
        <v>-</v>
      </c>
      <c r="G54" s="5"/>
      <c r="H54" s="5" t="s">
        <v>3413</v>
      </c>
    </row>
    <row r="55" spans="1:10" ht="12" x14ac:dyDescent="0.15">
      <c r="A55" s="5" t="s">
        <v>2821</v>
      </c>
      <c r="B55" s="5" t="s">
        <v>6421</v>
      </c>
      <c r="C55" s="5" t="b">
        <f t="shared" si="0"/>
        <v>1</v>
      </c>
      <c r="D55" s="5" t="s">
        <v>3218</v>
      </c>
      <c r="E55">
        <f t="shared" si="1"/>
        <v>3</v>
      </c>
      <c r="F55" t="str">
        <f>IF(ISNA(VLOOKUP(A55,words!$E$2:$E$200,1,FALSE)),"-","arabic")</f>
        <v>-</v>
      </c>
      <c r="G55" s="5"/>
      <c r="H55" s="5" t="s">
        <v>3569</v>
      </c>
    </row>
    <row r="56" spans="1:10" ht="12" x14ac:dyDescent="0.15">
      <c r="A56" s="5" t="s">
        <v>2822</v>
      </c>
      <c r="B56" s="5" t="s">
        <v>6422</v>
      </c>
      <c r="C56" s="5" t="b">
        <f t="shared" si="0"/>
        <v>1</v>
      </c>
      <c r="D56" s="5" t="s">
        <v>3219</v>
      </c>
      <c r="E56">
        <f t="shared" si="1"/>
        <v>4</v>
      </c>
      <c r="F56" t="str">
        <f>IF(ISNA(VLOOKUP(A56,words!$E$2:$E$200,1,FALSE)),"-","arabic")</f>
        <v>-</v>
      </c>
      <c r="G56" s="5"/>
      <c r="H56" s="5" t="s">
        <v>3567</v>
      </c>
    </row>
    <row r="57" spans="1:10" ht="12" x14ac:dyDescent="0.15">
      <c r="A57" s="5" t="s">
        <v>2823</v>
      </c>
      <c r="B57" s="5" t="s">
        <v>6423</v>
      </c>
      <c r="C57" s="5" t="b">
        <f t="shared" si="0"/>
        <v>1</v>
      </c>
      <c r="D57" s="5" t="s">
        <v>3220</v>
      </c>
      <c r="E57">
        <f t="shared" si="1"/>
        <v>4</v>
      </c>
      <c r="F57" t="str">
        <f>IF(ISNA(VLOOKUP(A57,words!$E$2:$E$200,1,FALSE)),"-","arabic")</f>
        <v>-</v>
      </c>
      <c r="G57" s="5"/>
      <c r="H57" s="5" t="s">
        <v>3510</v>
      </c>
    </row>
    <row r="58" spans="1:10" ht="12" x14ac:dyDescent="0.15">
      <c r="A58" s="5" t="s">
        <v>2824</v>
      </c>
      <c r="B58" s="5" t="s">
        <v>6424</v>
      </c>
      <c r="C58" s="5" t="b">
        <f t="shared" si="0"/>
        <v>1</v>
      </c>
      <c r="D58" s="5" t="s">
        <v>3221</v>
      </c>
      <c r="E58">
        <f t="shared" si="1"/>
        <v>3</v>
      </c>
      <c r="F58" t="str">
        <f>IF(ISNA(VLOOKUP(A58,words!$E$2:$E$200,1,FALSE)),"-","arabic")</f>
        <v>-</v>
      </c>
      <c r="G58" s="5"/>
      <c r="H58" s="5" t="s">
        <v>3493</v>
      </c>
    </row>
    <row r="59" spans="1:10" ht="12" x14ac:dyDescent="0.15">
      <c r="A59" s="33" t="s">
        <v>2740</v>
      </c>
      <c r="B59" s="5" t="s">
        <v>6425</v>
      </c>
      <c r="C59" s="5" t="b">
        <f t="shared" si="0"/>
        <v>1</v>
      </c>
      <c r="D59" s="5" t="s">
        <v>3222</v>
      </c>
      <c r="E59">
        <f t="shared" si="1"/>
        <v>4</v>
      </c>
      <c r="F59" t="str">
        <f>IF(ISNA(VLOOKUP(A59,words!$E$2:$E$200,1,FALSE)),"-","arabic")</f>
        <v>-</v>
      </c>
      <c r="G59" s="5"/>
      <c r="H59" s="5" t="s">
        <v>3423</v>
      </c>
    </row>
    <row r="60" spans="1:10" ht="12" x14ac:dyDescent="0.15">
      <c r="A60" s="5" t="s">
        <v>2825</v>
      </c>
      <c r="B60" s="5" t="s">
        <v>6426</v>
      </c>
      <c r="C60" s="5" t="b">
        <f t="shared" si="0"/>
        <v>1</v>
      </c>
      <c r="D60" s="5" t="s">
        <v>3223</v>
      </c>
      <c r="E60">
        <f t="shared" si="1"/>
        <v>4</v>
      </c>
      <c r="F60" t="str">
        <f>IF(ISNA(VLOOKUP(A60,words!$E$2:$E$200,1,FALSE)),"-","arabic")</f>
        <v>-</v>
      </c>
      <c r="G60" s="5"/>
      <c r="H60" s="5" t="s">
        <v>3514</v>
      </c>
      <c r="I60" s="5"/>
      <c r="J60" s="5"/>
    </row>
    <row r="61" spans="1:10" ht="12" x14ac:dyDescent="0.15">
      <c r="A61" s="5" t="s">
        <v>2741</v>
      </c>
      <c r="B61" s="5" t="s">
        <v>6427</v>
      </c>
      <c r="C61" s="5" t="b">
        <f t="shared" si="0"/>
        <v>1</v>
      </c>
      <c r="D61" s="5" t="s">
        <v>3224</v>
      </c>
      <c r="E61">
        <f t="shared" si="1"/>
        <v>4</v>
      </c>
      <c r="F61" t="str">
        <f>IF(ISNA(VLOOKUP(A61,words!$E$2:$E$200,1,FALSE)),"-","arabic")</f>
        <v>-</v>
      </c>
      <c r="G61" s="5"/>
      <c r="H61" s="5" t="s">
        <v>3639</v>
      </c>
      <c r="I61" s="6"/>
      <c r="J61" s="5"/>
    </row>
    <row r="62" spans="1:10" ht="12" x14ac:dyDescent="0.15">
      <c r="A62" s="5" t="s">
        <v>2826</v>
      </c>
      <c r="B62" s="5" t="s">
        <v>6428</v>
      </c>
      <c r="C62" s="5" t="b">
        <f t="shared" si="0"/>
        <v>1</v>
      </c>
      <c r="D62" s="5" t="s">
        <v>3225</v>
      </c>
      <c r="E62">
        <f t="shared" si="1"/>
        <v>3</v>
      </c>
      <c r="F62" t="str">
        <f>IF(ISNA(VLOOKUP(A62,words!$E$2:$E$200,1,FALSE)),"-","arabic")</f>
        <v>-</v>
      </c>
      <c r="G62" s="5"/>
      <c r="H62" s="5" t="s">
        <v>3593</v>
      </c>
    </row>
    <row r="63" spans="1:10" ht="12" x14ac:dyDescent="0.15">
      <c r="A63" s="5" t="s">
        <v>2827</v>
      </c>
      <c r="B63" s="5" t="s">
        <v>6429</v>
      </c>
      <c r="C63" s="5" t="b">
        <f t="shared" si="0"/>
        <v>1</v>
      </c>
      <c r="D63" s="32" t="s">
        <v>3226</v>
      </c>
      <c r="E63">
        <f t="shared" si="1"/>
        <v>3</v>
      </c>
      <c r="F63" t="str">
        <f>IF(ISNA(VLOOKUP(A63,words!$E$2:$E$200,1,FALSE)),"-","arabic")</f>
        <v>-</v>
      </c>
      <c r="G63" s="5"/>
      <c r="H63" s="5" t="s">
        <v>3506</v>
      </c>
      <c r="I63" s="5"/>
      <c r="J63" s="5"/>
    </row>
    <row r="64" spans="1:10" ht="12" x14ac:dyDescent="0.15">
      <c r="A64" s="5" t="s">
        <v>2828</v>
      </c>
      <c r="B64" s="5" t="s">
        <v>6430</v>
      </c>
      <c r="C64" s="5" t="b">
        <f t="shared" si="0"/>
        <v>1</v>
      </c>
      <c r="D64" s="5" t="s">
        <v>3227</v>
      </c>
      <c r="E64">
        <f t="shared" si="1"/>
        <v>3</v>
      </c>
      <c r="F64" t="str">
        <f>IF(ISNA(VLOOKUP(A64,words!$E$2:$E$200,1,FALSE)),"-","arabic")</f>
        <v>-</v>
      </c>
      <c r="G64" s="5"/>
      <c r="H64" s="5" t="s">
        <v>3411</v>
      </c>
    </row>
    <row r="65" spans="1:10" ht="12" x14ac:dyDescent="0.15">
      <c r="A65" s="5" t="s">
        <v>2657</v>
      </c>
      <c r="B65" s="5" t="s">
        <v>6431</v>
      </c>
      <c r="C65" s="5" t="b">
        <f t="shared" si="0"/>
        <v>1</v>
      </c>
      <c r="D65" s="5" t="s">
        <v>3228</v>
      </c>
      <c r="E65">
        <f t="shared" si="1"/>
        <v>3</v>
      </c>
      <c r="F65" t="str">
        <f>IF(ISNA(VLOOKUP(A65,words!$E$2:$E$200,1,FALSE)),"-","arabic")</f>
        <v>-</v>
      </c>
      <c r="G65" s="5"/>
      <c r="H65" s="5" t="s">
        <v>3402</v>
      </c>
      <c r="I65" s="5"/>
    </row>
    <row r="66" spans="1:10" ht="12" x14ac:dyDescent="0.15">
      <c r="A66" s="5" t="s">
        <v>2685</v>
      </c>
      <c r="B66" s="5" t="s">
        <v>6432</v>
      </c>
      <c r="C66" s="5" t="b">
        <f t="shared" ref="C66:C129" si="2">EXACT(A66,B66)</f>
        <v>1</v>
      </c>
      <c r="D66" s="5" t="s">
        <v>3229</v>
      </c>
      <c r="E66">
        <f t="shared" ref="E66:E129" si="3">LEN(A66)</f>
        <v>3</v>
      </c>
      <c r="F66" t="str">
        <f>IF(ISNA(VLOOKUP(A66,words!$E$2:$E$200,1,FALSE)),"-","arabic")</f>
        <v>-</v>
      </c>
      <c r="G66" s="5"/>
      <c r="H66" s="5" t="s">
        <v>3620</v>
      </c>
    </row>
    <row r="67" spans="1:10" ht="12" x14ac:dyDescent="0.15">
      <c r="A67" s="5" t="s">
        <v>2829</v>
      </c>
      <c r="B67" s="5" t="s">
        <v>6433</v>
      </c>
      <c r="C67" s="5" t="b">
        <f t="shared" si="2"/>
        <v>1</v>
      </c>
      <c r="D67" s="5" t="s">
        <v>3230</v>
      </c>
      <c r="E67">
        <f t="shared" si="3"/>
        <v>3</v>
      </c>
      <c r="F67" t="str">
        <f>IF(ISNA(VLOOKUP(A67,words!$E$2:$E$200,1,FALSE)),"-","arabic")</f>
        <v>-</v>
      </c>
      <c r="G67" s="5"/>
      <c r="H67" s="5" t="s">
        <v>3484</v>
      </c>
      <c r="J67" s="5"/>
    </row>
    <row r="68" spans="1:10" ht="12" x14ac:dyDescent="0.15">
      <c r="A68" s="5" t="s">
        <v>2687</v>
      </c>
      <c r="B68" s="5" t="s">
        <v>6434</v>
      </c>
      <c r="C68" s="5" t="b">
        <f t="shared" si="2"/>
        <v>1</v>
      </c>
      <c r="D68" s="5" t="s">
        <v>3231</v>
      </c>
      <c r="E68">
        <f t="shared" si="3"/>
        <v>4</v>
      </c>
      <c r="F68" t="str">
        <f>IF(ISNA(VLOOKUP(A68,words!$E$2:$E$200,1,FALSE)),"-","arabic")</f>
        <v>-</v>
      </c>
      <c r="G68" s="5"/>
      <c r="H68" s="5" t="s">
        <v>3521</v>
      </c>
      <c r="I68" s="5" t="s">
        <v>2948</v>
      </c>
      <c r="J68" s="5" t="s">
        <v>3523</v>
      </c>
    </row>
    <row r="69" spans="1:10" ht="12" x14ac:dyDescent="0.15">
      <c r="A69" s="5" t="s">
        <v>2830</v>
      </c>
      <c r="B69" s="5" t="s">
        <v>6435</v>
      </c>
      <c r="C69" s="5" t="b">
        <f t="shared" si="2"/>
        <v>1</v>
      </c>
      <c r="D69" s="5" t="s">
        <v>3232</v>
      </c>
      <c r="E69">
        <f t="shared" si="3"/>
        <v>3</v>
      </c>
      <c r="F69" t="str">
        <f>IF(ISNA(VLOOKUP(A69,words!$E$2:$E$200,1,FALSE)),"-","arabic")</f>
        <v>-</v>
      </c>
      <c r="G69" s="5"/>
      <c r="H69" s="5" t="s">
        <v>3437</v>
      </c>
    </row>
    <row r="70" spans="1:10" ht="12" x14ac:dyDescent="0.15">
      <c r="A70" s="5" t="s">
        <v>2831</v>
      </c>
      <c r="B70" s="5" t="s">
        <v>6436</v>
      </c>
      <c r="C70" s="5" t="b">
        <f t="shared" si="2"/>
        <v>1</v>
      </c>
      <c r="D70" s="5" t="s">
        <v>3233</v>
      </c>
      <c r="E70">
        <f t="shared" si="3"/>
        <v>5</v>
      </c>
      <c r="F70" t="str">
        <f>IF(ISNA(VLOOKUP(A70,words!$E$2:$E$200,1,FALSE)),"-","arabic")</f>
        <v>-</v>
      </c>
      <c r="G70" s="5"/>
      <c r="H70" s="5" t="s">
        <v>3505</v>
      </c>
    </row>
    <row r="71" spans="1:10" ht="12" x14ac:dyDescent="0.15">
      <c r="A71" s="5" t="s">
        <v>2832</v>
      </c>
      <c r="B71" s="5" t="s">
        <v>6437</v>
      </c>
      <c r="C71" s="5" t="b">
        <f t="shared" si="2"/>
        <v>1</v>
      </c>
      <c r="D71" s="5" t="s">
        <v>3234</v>
      </c>
      <c r="E71">
        <f t="shared" si="3"/>
        <v>5</v>
      </c>
      <c r="F71" t="str">
        <f>IF(ISNA(VLOOKUP(A71,words!$E$2:$E$200,1,FALSE)),"-","arabic")</f>
        <v>-</v>
      </c>
      <c r="G71" s="5"/>
      <c r="H71" s="5" t="s">
        <v>3396</v>
      </c>
    </row>
    <row r="72" spans="1:10" ht="12" x14ac:dyDescent="0.15">
      <c r="A72" s="5" t="s">
        <v>2833</v>
      </c>
      <c r="B72" s="5" t="s">
        <v>6438</v>
      </c>
      <c r="C72" s="5" t="b">
        <f t="shared" si="2"/>
        <v>1</v>
      </c>
      <c r="D72" s="5" t="s">
        <v>3235</v>
      </c>
      <c r="E72">
        <f t="shared" si="3"/>
        <v>5</v>
      </c>
      <c r="F72" t="str">
        <f>IF(ISNA(VLOOKUP(A72,words!$E$2:$E$200,1,FALSE)),"-","arabic")</f>
        <v>-</v>
      </c>
      <c r="G72" s="5"/>
      <c r="H72" s="5" t="s">
        <v>3480</v>
      </c>
    </row>
    <row r="73" spans="1:10" ht="12" x14ac:dyDescent="0.15">
      <c r="A73" s="5" t="s">
        <v>2834</v>
      </c>
      <c r="B73" s="5" t="s">
        <v>6439</v>
      </c>
      <c r="C73" s="5" t="b">
        <f t="shared" si="2"/>
        <v>1</v>
      </c>
      <c r="D73" s="5" t="s">
        <v>3236</v>
      </c>
      <c r="E73">
        <f t="shared" si="3"/>
        <v>6</v>
      </c>
      <c r="F73" t="str">
        <f>IF(ISNA(VLOOKUP(A73,words!$E$2:$E$200,1,FALSE)),"-","arabic")</f>
        <v>-</v>
      </c>
      <c r="G73" s="5"/>
      <c r="H73" s="5" t="s">
        <v>3480</v>
      </c>
      <c r="I73" s="5" t="s">
        <v>2554</v>
      </c>
      <c r="J73" s="5" t="s">
        <v>3481</v>
      </c>
    </row>
    <row r="74" spans="1:10" ht="12" x14ac:dyDescent="0.15">
      <c r="A74" s="5" t="s">
        <v>2835</v>
      </c>
      <c r="B74" s="5" t="s">
        <v>6440</v>
      </c>
      <c r="C74" s="5" t="b">
        <f t="shared" si="2"/>
        <v>1</v>
      </c>
      <c r="D74" s="5" t="s">
        <v>3239</v>
      </c>
      <c r="E74">
        <f t="shared" si="3"/>
        <v>3</v>
      </c>
      <c r="F74" t="str">
        <f>IF(ISNA(VLOOKUP(A74,words!$E$2:$E$200,1,FALSE)),"-","arabic")</f>
        <v>-</v>
      </c>
      <c r="G74" s="5"/>
      <c r="H74" s="5" t="s">
        <v>3460</v>
      </c>
      <c r="J74" s="5"/>
    </row>
    <row r="75" spans="1:10" ht="12" x14ac:dyDescent="0.15">
      <c r="A75" s="5" t="s">
        <v>2836</v>
      </c>
      <c r="B75" s="5" t="s">
        <v>6441</v>
      </c>
      <c r="C75" s="5" t="b">
        <f t="shared" si="2"/>
        <v>1</v>
      </c>
      <c r="D75" s="5" t="s">
        <v>3237</v>
      </c>
      <c r="E75">
        <f t="shared" si="3"/>
        <v>4</v>
      </c>
      <c r="F75" t="str">
        <f>IF(ISNA(VLOOKUP(A75,words!$E$2:$E$200,1,FALSE)),"-","arabic")</f>
        <v>-</v>
      </c>
      <c r="G75" s="5"/>
      <c r="H75" s="5" t="s">
        <v>3496</v>
      </c>
    </row>
    <row r="76" spans="1:10" ht="12" x14ac:dyDescent="0.15">
      <c r="A76" s="5" t="s">
        <v>2572</v>
      </c>
      <c r="B76" s="5" t="s">
        <v>6442</v>
      </c>
      <c r="C76" s="5" t="b">
        <f t="shared" si="2"/>
        <v>1</v>
      </c>
      <c r="D76" s="5" t="s">
        <v>3238</v>
      </c>
      <c r="E76">
        <f t="shared" si="3"/>
        <v>4</v>
      </c>
      <c r="F76" t="str">
        <f>IF(ISNA(VLOOKUP(A76,words!$E$2:$E$200,1,FALSE)),"-","arabic")</f>
        <v>-</v>
      </c>
      <c r="G76" s="5"/>
      <c r="H76" s="5" t="s">
        <v>3624</v>
      </c>
      <c r="I76" s="5" t="s">
        <v>2563</v>
      </c>
      <c r="J76" s="5" t="s">
        <v>2491</v>
      </c>
    </row>
    <row r="77" spans="1:10" ht="12" x14ac:dyDescent="0.15">
      <c r="A77" s="5" t="s">
        <v>2837</v>
      </c>
      <c r="B77" s="5" t="s">
        <v>6443</v>
      </c>
      <c r="C77" s="5" t="b">
        <f t="shared" si="2"/>
        <v>1</v>
      </c>
      <c r="D77" s="5" t="s">
        <v>3240</v>
      </c>
      <c r="E77">
        <f t="shared" si="3"/>
        <v>5</v>
      </c>
      <c r="F77" t="str">
        <f>IF(ISNA(VLOOKUP(A77,words!$E$2:$E$200,1,FALSE)),"-","arabic")</f>
        <v>-</v>
      </c>
      <c r="G77" s="5"/>
      <c r="H77" s="5" t="s">
        <v>3499</v>
      </c>
    </row>
    <row r="78" spans="1:10" ht="12" x14ac:dyDescent="0.15">
      <c r="A78" s="5" t="s">
        <v>2838</v>
      </c>
      <c r="B78" s="5" t="s">
        <v>6444</v>
      </c>
      <c r="C78" s="5" t="b">
        <f t="shared" si="2"/>
        <v>1</v>
      </c>
      <c r="D78" s="5" t="s">
        <v>3241</v>
      </c>
      <c r="E78">
        <f t="shared" si="3"/>
        <v>5</v>
      </c>
      <c r="F78" t="str">
        <f>IF(ISNA(VLOOKUP(A78,words!$E$2:$E$200,1,FALSE)),"-","arabic")</f>
        <v>-</v>
      </c>
      <c r="G78" s="5"/>
      <c r="H78" s="5" t="s">
        <v>3643</v>
      </c>
    </row>
    <row r="79" spans="1:10" ht="12" x14ac:dyDescent="0.15">
      <c r="A79" s="5" t="s">
        <v>2839</v>
      </c>
      <c r="B79" s="5" t="s">
        <v>6445</v>
      </c>
      <c r="C79" s="5" t="b">
        <f t="shared" si="2"/>
        <v>1</v>
      </c>
      <c r="D79" s="5" t="s">
        <v>3242</v>
      </c>
      <c r="E79">
        <f t="shared" si="3"/>
        <v>5</v>
      </c>
      <c r="F79" t="str">
        <f>IF(ISNA(VLOOKUP(A79,words!$E$2:$E$200,1,FALSE)),"-","arabic")</f>
        <v>-</v>
      </c>
      <c r="G79" s="5"/>
      <c r="H79" s="5" t="s">
        <v>3459</v>
      </c>
    </row>
    <row r="80" spans="1:10" ht="12" x14ac:dyDescent="0.15">
      <c r="A80" s="5" t="s">
        <v>2576</v>
      </c>
      <c r="B80" s="5" t="s">
        <v>6446</v>
      </c>
      <c r="C80" s="5" t="b">
        <f t="shared" si="2"/>
        <v>1</v>
      </c>
      <c r="D80" s="5" t="s">
        <v>3243</v>
      </c>
      <c r="E80">
        <f t="shared" si="3"/>
        <v>4</v>
      </c>
      <c r="F80" t="str">
        <f>IF(ISNA(VLOOKUP(A80,words!$E$2:$E$200,1,FALSE)),"-","arabic")</f>
        <v>-</v>
      </c>
      <c r="G80" s="5"/>
      <c r="H80" s="5" t="s">
        <v>3553</v>
      </c>
      <c r="I80" s="6"/>
      <c r="J80" s="5"/>
    </row>
    <row r="81" spans="1:14" ht="12" x14ac:dyDescent="0.15">
      <c r="A81" s="5" t="s">
        <v>2577</v>
      </c>
      <c r="B81" s="5" t="s">
        <v>6447</v>
      </c>
      <c r="C81" s="5" t="b">
        <f t="shared" si="2"/>
        <v>1</v>
      </c>
      <c r="D81" s="5" t="s">
        <v>3244</v>
      </c>
      <c r="E81">
        <f t="shared" si="3"/>
        <v>3</v>
      </c>
      <c r="F81" t="str">
        <f>IF(ISNA(VLOOKUP(A81,words!$E$2:$E$200,1,FALSE)),"-","arabic")</f>
        <v>-</v>
      </c>
      <c r="G81" s="5"/>
      <c r="H81" s="5" t="s">
        <v>3582</v>
      </c>
    </row>
    <row r="82" spans="1:14" ht="12" x14ac:dyDescent="0.15">
      <c r="A82" s="5" t="s">
        <v>2578</v>
      </c>
      <c r="B82" s="5" t="s">
        <v>6448</v>
      </c>
      <c r="C82" s="5" t="b">
        <f t="shared" si="2"/>
        <v>1</v>
      </c>
      <c r="D82" s="5" t="s">
        <v>3245</v>
      </c>
      <c r="E82">
        <f t="shared" si="3"/>
        <v>4</v>
      </c>
      <c r="F82" t="str">
        <f>IF(ISNA(VLOOKUP(A82,words!$E$2:$E$200,1,FALSE)),"-","arabic")</f>
        <v>-</v>
      </c>
      <c r="G82" s="5"/>
      <c r="H82" s="5" t="s">
        <v>3618</v>
      </c>
    </row>
    <row r="83" spans="1:14" ht="12" x14ac:dyDescent="0.15">
      <c r="A83" s="5" t="s">
        <v>2840</v>
      </c>
      <c r="B83" s="5" t="s">
        <v>6449</v>
      </c>
      <c r="C83" s="5" t="b">
        <f t="shared" si="2"/>
        <v>1</v>
      </c>
      <c r="D83" s="5" t="s">
        <v>3246</v>
      </c>
      <c r="E83">
        <f t="shared" si="3"/>
        <v>6</v>
      </c>
      <c r="F83" t="str">
        <f>IF(ISNA(VLOOKUP(A83,words!$E$2:$E$200,1,FALSE)),"-","arabic")</f>
        <v>-</v>
      </c>
      <c r="G83" s="5"/>
      <c r="H83" s="5" t="s">
        <v>3434</v>
      </c>
    </row>
    <row r="84" spans="1:14" ht="12" x14ac:dyDescent="0.15">
      <c r="A84" s="5" t="s">
        <v>2841</v>
      </c>
      <c r="B84" s="5" t="s">
        <v>6450</v>
      </c>
      <c r="C84" s="5" t="b">
        <f t="shared" si="2"/>
        <v>1</v>
      </c>
      <c r="D84" s="5" t="s">
        <v>3247</v>
      </c>
      <c r="E84">
        <f t="shared" si="3"/>
        <v>4</v>
      </c>
      <c r="F84" t="str">
        <f>IF(ISNA(VLOOKUP(A84,words!$E$2:$E$200,1,FALSE)),"-","arabic")</f>
        <v>-</v>
      </c>
      <c r="G84" s="5"/>
      <c r="H84" s="5" t="s">
        <v>3608</v>
      </c>
      <c r="I84" s="5"/>
      <c r="J84" s="5"/>
    </row>
    <row r="85" spans="1:14" ht="12" x14ac:dyDescent="0.15">
      <c r="A85" s="5" t="s">
        <v>2581</v>
      </c>
      <c r="B85" s="5" t="s">
        <v>6451</v>
      </c>
      <c r="C85" s="5" t="b">
        <f t="shared" si="2"/>
        <v>1</v>
      </c>
      <c r="D85" s="5" t="s">
        <v>3248</v>
      </c>
      <c r="E85">
        <f t="shared" si="3"/>
        <v>4</v>
      </c>
      <c r="F85" t="str">
        <f>IF(ISNA(VLOOKUP(A85,words!$E$2:$E$200,1,FALSE)),"-","arabic")</f>
        <v>-</v>
      </c>
      <c r="G85" s="5"/>
      <c r="H85" s="5" t="s">
        <v>3509</v>
      </c>
    </row>
    <row r="86" spans="1:14" ht="12" x14ac:dyDescent="0.15">
      <c r="A86" s="5" t="s">
        <v>2842</v>
      </c>
      <c r="B86" s="5" t="s">
        <v>6452</v>
      </c>
      <c r="C86" s="5" t="b">
        <f t="shared" si="2"/>
        <v>1</v>
      </c>
      <c r="D86" s="5" t="s">
        <v>3249</v>
      </c>
      <c r="E86">
        <f t="shared" si="3"/>
        <v>3</v>
      </c>
      <c r="F86" t="str">
        <f>IF(ISNA(VLOOKUP(A86,words!$E$2:$E$200,1,FALSE)),"-","arabic")</f>
        <v>-</v>
      </c>
      <c r="G86" s="5"/>
      <c r="H86" s="5" t="s">
        <v>3399</v>
      </c>
      <c r="I86" s="5"/>
      <c r="J86" s="5"/>
    </row>
    <row r="87" spans="1:14" ht="12" x14ac:dyDescent="0.15">
      <c r="A87" s="5" t="s">
        <v>2843</v>
      </c>
      <c r="B87" s="5" t="s">
        <v>6453</v>
      </c>
      <c r="C87" s="5" t="b">
        <f t="shared" si="2"/>
        <v>1</v>
      </c>
      <c r="D87" s="5" t="s">
        <v>3250</v>
      </c>
      <c r="E87">
        <f t="shared" si="3"/>
        <v>3</v>
      </c>
      <c r="F87" t="str">
        <f>IF(ISNA(VLOOKUP(A87,words!$E$2:$E$200,1,FALSE)),"-","arabic")</f>
        <v>-</v>
      </c>
      <c r="G87" s="5"/>
      <c r="H87" s="5" t="s">
        <v>3453</v>
      </c>
    </row>
    <row r="88" spans="1:14" ht="12" x14ac:dyDescent="0.15">
      <c r="A88" s="5" t="s">
        <v>2844</v>
      </c>
      <c r="B88" s="5" t="s">
        <v>6454</v>
      </c>
      <c r="C88" s="5" t="b">
        <f t="shared" si="2"/>
        <v>1</v>
      </c>
      <c r="D88" s="5" t="s">
        <v>3251</v>
      </c>
      <c r="E88">
        <f t="shared" si="3"/>
        <v>4</v>
      </c>
      <c r="F88" t="str">
        <f>IF(ISNA(VLOOKUP(A88,words!$E$2:$E$200,1,FALSE)),"-","arabic")</f>
        <v>-</v>
      </c>
      <c r="G88" s="5"/>
      <c r="H88" s="5" t="s">
        <v>3391</v>
      </c>
      <c r="I88" s="5" t="s">
        <v>3533</v>
      </c>
      <c r="J88" s="5" t="s">
        <v>3547</v>
      </c>
      <c r="K88" s="5" t="s">
        <v>2565</v>
      </c>
      <c r="L88" s="5" t="s">
        <v>2471</v>
      </c>
      <c r="M88" s="5" t="s">
        <v>1717</v>
      </c>
      <c r="N88" s="5" t="s">
        <v>2479</v>
      </c>
    </row>
    <row r="89" spans="1:14" ht="12" x14ac:dyDescent="0.15">
      <c r="A89" s="5" t="s">
        <v>2845</v>
      </c>
      <c r="B89" s="5" t="s">
        <v>6455</v>
      </c>
      <c r="C89" s="5" t="b">
        <f t="shared" si="2"/>
        <v>1</v>
      </c>
      <c r="D89" s="5" t="s">
        <v>3252</v>
      </c>
      <c r="E89">
        <f t="shared" si="3"/>
        <v>6</v>
      </c>
      <c r="F89" t="str">
        <f>IF(ISNA(VLOOKUP(A89,words!$E$2:$E$200,1,FALSE)),"-","arabic")</f>
        <v>-</v>
      </c>
      <c r="G89" s="5"/>
      <c r="H89" s="5" t="s">
        <v>3502</v>
      </c>
      <c r="I89" s="6"/>
      <c r="J89" s="5"/>
    </row>
    <row r="90" spans="1:14" ht="12" x14ac:dyDescent="0.15">
      <c r="A90" s="5" t="s">
        <v>2846</v>
      </c>
      <c r="B90" s="5" t="s">
        <v>6456</v>
      </c>
      <c r="C90" s="5" t="b">
        <f t="shared" si="2"/>
        <v>1</v>
      </c>
      <c r="D90" s="5" t="s">
        <v>3253</v>
      </c>
      <c r="E90">
        <f t="shared" si="3"/>
        <v>4</v>
      </c>
      <c r="F90" t="str">
        <f>IF(ISNA(VLOOKUP(A90,words!$E$2:$E$200,1,FALSE)),"-","arabic")</f>
        <v>-</v>
      </c>
      <c r="G90" s="5"/>
      <c r="H90" s="5" t="s">
        <v>3486</v>
      </c>
      <c r="I90" s="6"/>
      <c r="J90" s="5"/>
    </row>
    <row r="91" spans="1:14" ht="12" x14ac:dyDescent="0.15">
      <c r="A91" s="5" t="s">
        <v>2847</v>
      </c>
      <c r="B91" s="5" t="s">
        <v>6457</v>
      </c>
      <c r="C91" s="5" t="b">
        <f t="shared" si="2"/>
        <v>1</v>
      </c>
      <c r="D91" s="5" t="s">
        <v>3254</v>
      </c>
      <c r="E91">
        <f t="shared" si="3"/>
        <v>8</v>
      </c>
      <c r="F91" t="str">
        <f>IF(ISNA(VLOOKUP(A91,words!$E$2:$E$200,1,FALSE)),"-","arabic")</f>
        <v>-</v>
      </c>
      <c r="G91" s="5"/>
      <c r="H91" s="5" t="s">
        <v>3520</v>
      </c>
    </row>
    <row r="92" spans="1:14" ht="12" x14ac:dyDescent="0.15">
      <c r="A92" s="5" t="s">
        <v>2848</v>
      </c>
      <c r="B92" s="5" t="s">
        <v>6458</v>
      </c>
      <c r="C92" s="5" t="b">
        <f t="shared" si="2"/>
        <v>1</v>
      </c>
      <c r="D92" s="5" t="s">
        <v>3255</v>
      </c>
      <c r="E92">
        <f t="shared" si="3"/>
        <v>5</v>
      </c>
      <c r="F92" t="str">
        <f>IF(ISNA(VLOOKUP(A92,words!$E$2:$E$200,1,FALSE)),"-","arabic")</f>
        <v>-</v>
      </c>
      <c r="G92" s="5"/>
      <c r="H92" s="5" t="s">
        <v>3428</v>
      </c>
    </row>
    <row r="93" spans="1:14" ht="12" x14ac:dyDescent="0.15">
      <c r="A93" s="5" t="s">
        <v>2849</v>
      </c>
      <c r="B93" s="5" t="s">
        <v>6459</v>
      </c>
      <c r="C93" s="5" t="b">
        <f t="shared" si="2"/>
        <v>1</v>
      </c>
      <c r="D93" s="5" t="s">
        <v>3256</v>
      </c>
      <c r="E93">
        <f t="shared" si="3"/>
        <v>6</v>
      </c>
      <c r="F93" t="str">
        <f>IF(ISNA(VLOOKUP(A93,words!$E$2:$E$200,1,FALSE)),"-","arabic")</f>
        <v>-</v>
      </c>
      <c r="G93" s="5"/>
      <c r="H93" s="5" t="s">
        <v>3539</v>
      </c>
      <c r="J93" s="5"/>
    </row>
    <row r="94" spans="1:14" ht="12" x14ac:dyDescent="0.15">
      <c r="A94" s="5" t="s">
        <v>1717</v>
      </c>
      <c r="B94" s="5" t="s">
        <v>6460</v>
      </c>
      <c r="C94" s="5" t="b">
        <f t="shared" si="2"/>
        <v>1</v>
      </c>
      <c r="D94" s="5" t="s">
        <v>3257</v>
      </c>
      <c r="E94">
        <f t="shared" si="3"/>
        <v>4</v>
      </c>
      <c r="F94" t="str">
        <f>IF(ISNA(VLOOKUP(A94,words!$E$2:$E$200,1,FALSE)),"-","arabic")</f>
        <v>arabic</v>
      </c>
      <c r="G94" s="5"/>
      <c r="H94" s="5" t="s">
        <v>3617</v>
      </c>
    </row>
    <row r="95" spans="1:14" ht="12" x14ac:dyDescent="0.15">
      <c r="A95" s="5" t="s">
        <v>2850</v>
      </c>
      <c r="B95" s="5" t="s">
        <v>6461</v>
      </c>
      <c r="C95" s="5" t="b">
        <f t="shared" si="2"/>
        <v>1</v>
      </c>
      <c r="D95" s="5" t="s">
        <v>3258</v>
      </c>
      <c r="E95">
        <f t="shared" si="3"/>
        <v>3</v>
      </c>
      <c r="F95" t="str">
        <f>IF(ISNA(VLOOKUP(A95,words!$E$2:$E$200,1,FALSE)),"-","arabic")</f>
        <v>-</v>
      </c>
      <c r="G95" s="5"/>
      <c r="H95" s="5" t="s">
        <v>3412</v>
      </c>
    </row>
    <row r="96" spans="1:14" ht="12" x14ac:dyDescent="0.15">
      <c r="A96" s="5" t="s">
        <v>2851</v>
      </c>
      <c r="B96" s="5" t="s">
        <v>6462</v>
      </c>
      <c r="C96" s="5" t="b">
        <f t="shared" si="2"/>
        <v>1</v>
      </c>
      <c r="D96" s="5" t="s">
        <v>3259</v>
      </c>
      <c r="E96">
        <f t="shared" si="3"/>
        <v>3</v>
      </c>
      <c r="F96" t="str">
        <f>IF(ISNA(VLOOKUP(A96,words!$E$2:$E$200,1,FALSE)),"-","arabic")</f>
        <v>-</v>
      </c>
      <c r="G96" s="5"/>
      <c r="H96" s="5" t="s">
        <v>3551</v>
      </c>
    </row>
    <row r="97" spans="1:10" ht="12" x14ac:dyDescent="0.15">
      <c r="A97" s="5" t="s">
        <v>2852</v>
      </c>
      <c r="B97" s="5" t="s">
        <v>6463</v>
      </c>
      <c r="C97" s="5" t="b">
        <f t="shared" si="2"/>
        <v>1</v>
      </c>
      <c r="D97" s="5" t="s">
        <v>3260</v>
      </c>
      <c r="E97">
        <f t="shared" si="3"/>
        <v>3</v>
      </c>
      <c r="F97" t="str">
        <f>IF(ISNA(VLOOKUP(A97,words!$E$2:$E$200,1,FALSE)),"-","arabic")</f>
        <v>-</v>
      </c>
      <c r="G97" s="5"/>
      <c r="H97" s="5" t="s">
        <v>3622</v>
      </c>
      <c r="I97" s="5" t="s">
        <v>2553</v>
      </c>
      <c r="J97" s="5" t="s">
        <v>3623</v>
      </c>
    </row>
    <row r="98" spans="1:10" ht="12" x14ac:dyDescent="0.15">
      <c r="A98" s="5" t="s">
        <v>2853</v>
      </c>
      <c r="B98" s="5" t="s">
        <v>6464</v>
      </c>
      <c r="C98" s="5" t="b">
        <f t="shared" si="2"/>
        <v>1</v>
      </c>
      <c r="D98" s="5" t="s">
        <v>3261</v>
      </c>
      <c r="E98">
        <f t="shared" si="3"/>
        <v>5</v>
      </c>
      <c r="F98" t="str">
        <f>IF(ISNA(VLOOKUP(A98,words!$E$2:$E$200,1,FALSE)),"-","arabic")</f>
        <v>-</v>
      </c>
      <c r="G98" s="5"/>
      <c r="H98" s="5" t="s">
        <v>3442</v>
      </c>
      <c r="I98" s="5" t="s">
        <v>2067</v>
      </c>
      <c r="J98" s="5" t="s">
        <v>3442</v>
      </c>
    </row>
    <row r="99" spans="1:10" ht="12" x14ac:dyDescent="0.15">
      <c r="A99" s="5" t="s">
        <v>2854</v>
      </c>
      <c r="B99" s="5" t="s">
        <v>6465</v>
      </c>
      <c r="C99" s="5" t="b">
        <f t="shared" si="2"/>
        <v>1</v>
      </c>
      <c r="D99" s="32" t="s">
        <v>3262</v>
      </c>
      <c r="E99">
        <f t="shared" si="3"/>
        <v>4</v>
      </c>
      <c r="F99" t="str">
        <f>IF(ISNA(VLOOKUP(A99,words!$E$2:$E$200,1,FALSE)),"-","arabic")</f>
        <v>-</v>
      </c>
      <c r="G99" s="5" t="s">
        <v>2952</v>
      </c>
      <c r="H99" s="5" t="s">
        <v>3394</v>
      </c>
      <c r="J99" s="5"/>
    </row>
    <row r="100" spans="1:10" ht="12" x14ac:dyDescent="0.15">
      <c r="A100" s="5" t="s">
        <v>1911</v>
      </c>
      <c r="B100" s="5" t="s">
        <v>6466</v>
      </c>
      <c r="C100" s="5" t="b">
        <f t="shared" si="2"/>
        <v>1</v>
      </c>
      <c r="D100" s="5" t="s">
        <v>3263</v>
      </c>
      <c r="E100">
        <f t="shared" si="3"/>
        <v>4</v>
      </c>
      <c r="F100" t="str">
        <f>IF(ISNA(VLOOKUP(A100,words!$E$2:$E$200,1,FALSE)),"-","arabic")</f>
        <v>arabic</v>
      </c>
      <c r="G100" s="5"/>
      <c r="H100" s="5" t="s">
        <v>3570</v>
      </c>
      <c r="J100" s="5"/>
    </row>
    <row r="101" spans="1:10" ht="12" x14ac:dyDescent="0.15">
      <c r="A101" s="5" t="s">
        <v>2855</v>
      </c>
      <c r="B101" s="5" t="s">
        <v>6467</v>
      </c>
      <c r="C101" s="5" t="b">
        <f t="shared" si="2"/>
        <v>1</v>
      </c>
      <c r="D101" s="5" t="s">
        <v>3264</v>
      </c>
      <c r="E101">
        <f t="shared" si="3"/>
        <v>3</v>
      </c>
      <c r="F101" t="str">
        <f>IF(ISNA(VLOOKUP(A101,words!$E$2:$E$200,1,FALSE)),"-","arabic")</f>
        <v>-</v>
      </c>
      <c r="G101" s="5"/>
      <c r="H101" s="5" t="s">
        <v>3478</v>
      </c>
      <c r="I101" s="5" t="s">
        <v>2559</v>
      </c>
      <c r="J101" s="5" t="s">
        <v>2429</v>
      </c>
    </row>
    <row r="102" spans="1:10" ht="12" x14ac:dyDescent="0.15">
      <c r="A102" s="5" t="s">
        <v>2856</v>
      </c>
      <c r="B102" s="5" t="s">
        <v>6468</v>
      </c>
      <c r="C102" s="5" t="b">
        <f t="shared" si="2"/>
        <v>1</v>
      </c>
      <c r="D102" s="5" t="s">
        <v>3265</v>
      </c>
      <c r="E102">
        <f t="shared" si="3"/>
        <v>4</v>
      </c>
      <c r="F102" t="str">
        <f>IF(ISNA(VLOOKUP(A102,words!$E$2:$E$200,1,FALSE)),"-","arabic")</f>
        <v>-</v>
      </c>
      <c r="G102" s="5"/>
      <c r="H102" s="5" t="s">
        <v>3513</v>
      </c>
    </row>
    <row r="103" spans="1:10" ht="12" x14ac:dyDescent="0.15">
      <c r="A103" s="5" t="s">
        <v>2599</v>
      </c>
      <c r="B103" s="5" t="s">
        <v>6469</v>
      </c>
      <c r="C103" s="5" t="b">
        <f t="shared" si="2"/>
        <v>1</v>
      </c>
      <c r="D103" s="5" t="s">
        <v>3266</v>
      </c>
      <c r="E103">
        <f t="shared" si="3"/>
        <v>3</v>
      </c>
      <c r="F103" t="str">
        <f>IF(ISNA(VLOOKUP(A103,words!$E$2:$E$200,1,FALSE)),"-","arabic")</f>
        <v>-</v>
      </c>
      <c r="G103" s="5"/>
      <c r="H103" s="5" t="s">
        <v>3588</v>
      </c>
      <c r="I103" s="5" t="s">
        <v>2560</v>
      </c>
      <c r="J103" s="5" t="s">
        <v>2424</v>
      </c>
    </row>
    <row r="104" spans="1:10" ht="12" x14ac:dyDescent="0.15">
      <c r="A104" s="5" t="s">
        <v>3644</v>
      </c>
      <c r="B104" s="5" t="s">
        <v>6470</v>
      </c>
      <c r="C104" s="5" t="b">
        <f t="shared" si="2"/>
        <v>1</v>
      </c>
      <c r="D104" s="5" t="s">
        <v>3267</v>
      </c>
      <c r="E104">
        <f t="shared" si="3"/>
        <v>3</v>
      </c>
      <c r="F104" t="str">
        <f>IF(ISNA(VLOOKUP(A104,words!$E$2:$E$200,1,FALSE)),"-","arabic")</f>
        <v>-</v>
      </c>
      <c r="G104" s="5"/>
      <c r="H104" s="5" t="s">
        <v>3433</v>
      </c>
    </row>
    <row r="105" spans="1:10" ht="12" x14ac:dyDescent="0.15">
      <c r="A105" s="5" t="s">
        <v>2857</v>
      </c>
      <c r="B105" s="5" t="s">
        <v>6471</v>
      </c>
      <c r="C105" s="5" t="b">
        <f t="shared" si="2"/>
        <v>1</v>
      </c>
      <c r="D105" s="5" t="s">
        <v>3268</v>
      </c>
      <c r="E105">
        <f t="shared" si="3"/>
        <v>4</v>
      </c>
      <c r="F105" t="str">
        <f>IF(ISNA(VLOOKUP(A105,words!$E$2:$E$200,1,FALSE)),"-","arabic")</f>
        <v>-</v>
      </c>
      <c r="G105" s="5"/>
      <c r="H105" s="5" t="s">
        <v>3468</v>
      </c>
      <c r="I105" s="5" t="s">
        <v>2555</v>
      </c>
      <c r="J105" s="5" t="s">
        <v>3468</v>
      </c>
    </row>
    <row r="106" spans="1:10" ht="12" x14ac:dyDescent="0.15">
      <c r="A106" s="5" t="s">
        <v>2858</v>
      </c>
      <c r="B106" s="5" t="s">
        <v>6472</v>
      </c>
      <c r="C106" s="5" t="b">
        <f t="shared" si="2"/>
        <v>1</v>
      </c>
      <c r="D106" s="5" t="s">
        <v>3269</v>
      </c>
      <c r="E106">
        <f t="shared" si="3"/>
        <v>4</v>
      </c>
      <c r="F106" t="str">
        <f>IF(ISNA(VLOOKUP(A106,words!$E$2:$E$200,1,FALSE)),"-","arabic")</f>
        <v>-</v>
      </c>
      <c r="G106" s="5"/>
      <c r="H106" s="5" t="s">
        <v>3483</v>
      </c>
    </row>
    <row r="107" spans="1:10" ht="12" x14ac:dyDescent="0.15">
      <c r="A107" s="5" t="s">
        <v>2859</v>
      </c>
      <c r="B107" s="5" t="s">
        <v>6473</v>
      </c>
      <c r="C107" s="5" t="b">
        <f t="shared" si="2"/>
        <v>1</v>
      </c>
      <c r="D107" s="5" t="s">
        <v>3270</v>
      </c>
      <c r="E107">
        <f t="shared" si="3"/>
        <v>4</v>
      </c>
      <c r="F107" t="str">
        <f>IF(ISNA(VLOOKUP(A107,words!$E$2:$E$200,1,FALSE)),"-","arabic")</f>
        <v>-</v>
      </c>
      <c r="G107" s="5"/>
      <c r="H107" s="5" t="s">
        <v>3609</v>
      </c>
      <c r="J107" s="5"/>
    </row>
    <row r="108" spans="1:10" ht="12" x14ac:dyDescent="0.15">
      <c r="A108" s="5" t="s">
        <v>2725</v>
      </c>
      <c r="B108" s="5" t="s">
        <v>6474</v>
      </c>
      <c r="C108" s="5" t="b">
        <f t="shared" si="2"/>
        <v>1</v>
      </c>
      <c r="D108" s="5" t="s">
        <v>3271</v>
      </c>
      <c r="E108">
        <f t="shared" si="3"/>
        <v>3</v>
      </c>
      <c r="F108" t="str">
        <f>IF(ISNA(VLOOKUP(A108,words!$E$2:$E$200,1,FALSE)),"-","arabic")</f>
        <v>-</v>
      </c>
      <c r="G108" s="5"/>
      <c r="H108" s="5" t="s">
        <v>3495</v>
      </c>
    </row>
    <row r="109" spans="1:10" ht="12" x14ac:dyDescent="0.15">
      <c r="A109" s="5" t="s">
        <v>2860</v>
      </c>
      <c r="B109" s="5" t="s">
        <v>6475</v>
      </c>
      <c r="C109" s="5" t="b">
        <f t="shared" si="2"/>
        <v>1</v>
      </c>
      <c r="D109" s="5" t="s">
        <v>3272</v>
      </c>
      <c r="E109">
        <f t="shared" si="3"/>
        <v>4</v>
      </c>
      <c r="F109" t="str">
        <f>IF(ISNA(VLOOKUP(A109,words!$E$2:$E$200,1,FALSE)),"-","arabic")</f>
        <v>-</v>
      </c>
      <c r="G109" s="5"/>
      <c r="H109" s="5" t="s">
        <v>3485</v>
      </c>
      <c r="I109" s="5" t="s">
        <v>1970</v>
      </c>
      <c r="J109" s="5" t="s">
        <v>3485</v>
      </c>
    </row>
    <row r="110" spans="1:10" ht="12" x14ac:dyDescent="0.15">
      <c r="A110" s="5" t="s">
        <v>2861</v>
      </c>
      <c r="B110" s="5" t="s">
        <v>6476</v>
      </c>
      <c r="C110" s="5" t="b">
        <f t="shared" si="2"/>
        <v>1</v>
      </c>
      <c r="D110" s="5" t="s">
        <v>3273</v>
      </c>
      <c r="E110">
        <f t="shared" si="3"/>
        <v>4</v>
      </c>
      <c r="F110" t="str">
        <f>IF(ISNA(VLOOKUP(A110,words!$E$2:$E$200,1,FALSE)),"-","arabic")</f>
        <v>-</v>
      </c>
      <c r="G110" s="5"/>
      <c r="H110" s="5" t="s">
        <v>3556</v>
      </c>
      <c r="J110" s="5"/>
    </row>
    <row r="111" spans="1:10" ht="12" x14ac:dyDescent="0.15">
      <c r="A111" s="5" t="s">
        <v>2727</v>
      </c>
      <c r="B111" s="5" t="s">
        <v>6477</v>
      </c>
      <c r="C111" s="5" t="b">
        <f t="shared" si="2"/>
        <v>1</v>
      </c>
      <c r="D111" s="5" t="s">
        <v>3274</v>
      </c>
      <c r="E111">
        <f t="shared" si="3"/>
        <v>4</v>
      </c>
      <c r="F111" t="str">
        <f>IF(ISNA(VLOOKUP(A111,words!$E$2:$E$200,1,FALSE)),"-","arabic")</f>
        <v>-</v>
      </c>
      <c r="G111" s="5"/>
      <c r="H111" s="5" t="s">
        <v>3507</v>
      </c>
    </row>
    <row r="112" spans="1:10" ht="12" x14ac:dyDescent="0.15">
      <c r="A112" s="5" t="s">
        <v>2862</v>
      </c>
      <c r="B112" s="5" t="s">
        <v>6478</v>
      </c>
      <c r="C112" s="5" t="b">
        <f t="shared" si="2"/>
        <v>1</v>
      </c>
      <c r="D112" s="5" t="s">
        <v>3275</v>
      </c>
      <c r="E112">
        <f t="shared" si="3"/>
        <v>5</v>
      </c>
      <c r="F112" t="str">
        <f>IF(ISNA(VLOOKUP(A112,words!$E$2:$E$200,1,FALSE)),"-","arabic")</f>
        <v>-</v>
      </c>
      <c r="G112" s="5"/>
      <c r="H112" s="5" t="s">
        <v>3475</v>
      </c>
    </row>
    <row r="113" spans="1:10" ht="12" x14ac:dyDescent="0.15">
      <c r="A113" s="5" t="s">
        <v>2863</v>
      </c>
      <c r="B113" s="5" t="s">
        <v>6479</v>
      </c>
      <c r="C113" s="5" t="b">
        <f t="shared" si="2"/>
        <v>1</v>
      </c>
      <c r="D113" s="5" t="s">
        <v>3276</v>
      </c>
      <c r="E113">
        <f t="shared" si="3"/>
        <v>5</v>
      </c>
      <c r="F113" t="str">
        <f>IF(ISNA(VLOOKUP(A113,words!$E$2:$E$200,1,FALSE)),"-","arabic")</f>
        <v>-</v>
      </c>
      <c r="G113" s="5"/>
      <c r="H113" s="5" t="s">
        <v>3524</v>
      </c>
    </row>
    <row r="114" spans="1:10" ht="12" x14ac:dyDescent="0.15">
      <c r="A114" s="5" t="s">
        <v>2864</v>
      </c>
      <c r="B114" s="5" t="s">
        <v>6480</v>
      </c>
      <c r="C114" s="5" t="b">
        <f t="shared" si="2"/>
        <v>1</v>
      </c>
      <c r="D114" s="5" t="s">
        <v>3277</v>
      </c>
      <c r="E114">
        <f t="shared" si="3"/>
        <v>6</v>
      </c>
      <c r="F114" t="str">
        <f>IF(ISNA(VLOOKUP(A114,words!$E$2:$E$200,1,FALSE)),"-","arabic")</f>
        <v>-</v>
      </c>
      <c r="G114" s="5"/>
      <c r="H114" s="5" t="s">
        <v>3435</v>
      </c>
    </row>
    <row r="115" spans="1:10" ht="12" x14ac:dyDescent="0.15">
      <c r="A115" s="5" t="s">
        <v>2865</v>
      </c>
      <c r="B115" s="5" t="s">
        <v>6481</v>
      </c>
      <c r="C115" s="5" t="b">
        <f t="shared" si="2"/>
        <v>1</v>
      </c>
      <c r="D115" s="5" t="s">
        <v>3278</v>
      </c>
      <c r="E115">
        <f t="shared" si="3"/>
        <v>5</v>
      </c>
      <c r="F115" t="str">
        <f>IF(ISNA(VLOOKUP(A115,words!$E$2:$E$200,1,FALSE)),"-","arabic")</f>
        <v>-</v>
      </c>
      <c r="G115" s="5"/>
      <c r="H115" s="5" t="s">
        <v>3400</v>
      </c>
      <c r="I115" s="15" t="s">
        <v>3401</v>
      </c>
      <c r="J115" s="5" t="s">
        <v>3400</v>
      </c>
    </row>
    <row r="116" spans="1:10" ht="12" x14ac:dyDescent="0.15">
      <c r="A116" s="5" t="s">
        <v>2866</v>
      </c>
      <c r="B116" s="5" t="s">
        <v>6482</v>
      </c>
      <c r="C116" s="5" t="b">
        <f t="shared" si="2"/>
        <v>1</v>
      </c>
      <c r="D116" s="5" t="s">
        <v>3279</v>
      </c>
      <c r="E116">
        <f t="shared" si="3"/>
        <v>5</v>
      </c>
      <c r="F116" t="str">
        <f>IF(ISNA(VLOOKUP(A116,words!$E$2:$E$200,1,FALSE)),"-","arabic")</f>
        <v>-</v>
      </c>
      <c r="G116" s="5"/>
      <c r="H116" s="5" t="s">
        <v>3429</v>
      </c>
    </row>
    <row r="117" spans="1:10" ht="12" x14ac:dyDescent="0.15">
      <c r="A117" s="5" t="s">
        <v>2867</v>
      </c>
      <c r="B117" s="5" t="s">
        <v>6483</v>
      </c>
      <c r="C117" s="5" t="b">
        <f t="shared" si="2"/>
        <v>1</v>
      </c>
      <c r="D117" s="5" t="s">
        <v>3280</v>
      </c>
      <c r="E117">
        <f t="shared" si="3"/>
        <v>3</v>
      </c>
      <c r="F117" t="str">
        <f>IF(ISNA(VLOOKUP(A117,words!$E$2:$E$200,1,FALSE)),"-","arabic")</f>
        <v>-</v>
      </c>
      <c r="G117" s="5"/>
      <c r="H117" s="5" t="s">
        <v>3596</v>
      </c>
    </row>
    <row r="118" spans="1:10" ht="12" x14ac:dyDescent="0.15">
      <c r="A118" s="5" t="s">
        <v>2868</v>
      </c>
      <c r="B118" s="5" t="s">
        <v>6484</v>
      </c>
      <c r="C118" s="5" t="b">
        <f t="shared" si="2"/>
        <v>1</v>
      </c>
      <c r="D118" s="5" t="s">
        <v>3281</v>
      </c>
      <c r="E118">
        <f t="shared" si="3"/>
        <v>3</v>
      </c>
      <c r="F118" t="str">
        <f>IF(ISNA(VLOOKUP(A118,words!$E$2:$E$200,1,FALSE)),"-","arabic")</f>
        <v>-</v>
      </c>
      <c r="G118" s="5"/>
      <c r="H118" s="5" t="s">
        <v>3422</v>
      </c>
      <c r="I118" s="6"/>
    </row>
    <row r="119" spans="1:10" ht="12" x14ac:dyDescent="0.15">
      <c r="A119" s="5" t="s">
        <v>2869</v>
      </c>
      <c r="B119" s="5" t="s">
        <v>6485</v>
      </c>
      <c r="C119" s="5" t="b">
        <f t="shared" si="2"/>
        <v>1</v>
      </c>
      <c r="D119" s="5" t="s">
        <v>3282</v>
      </c>
      <c r="E119">
        <f t="shared" si="3"/>
        <v>3</v>
      </c>
      <c r="F119" t="str">
        <f>IF(ISNA(VLOOKUP(A119,words!$E$2:$E$200,1,FALSE)),"-","arabic")</f>
        <v>-</v>
      </c>
      <c r="G119" s="5"/>
      <c r="H119" s="5" t="s">
        <v>3615</v>
      </c>
    </row>
    <row r="120" spans="1:10" ht="12" x14ac:dyDescent="0.15">
      <c r="A120" s="5" t="s">
        <v>2870</v>
      </c>
      <c r="B120" s="5" t="s">
        <v>6486</v>
      </c>
      <c r="C120" s="5" t="b">
        <f t="shared" si="2"/>
        <v>1</v>
      </c>
      <c r="D120" s="5" t="s">
        <v>3283</v>
      </c>
      <c r="E120">
        <f t="shared" si="3"/>
        <v>3</v>
      </c>
      <c r="F120" t="str">
        <f>IF(ISNA(VLOOKUP(A120,words!$E$2:$E$200,1,FALSE)),"-","arabic")</f>
        <v>-</v>
      </c>
      <c r="G120" s="5"/>
      <c r="H120" s="5" t="s">
        <v>3634</v>
      </c>
    </row>
    <row r="121" spans="1:10" ht="12" x14ac:dyDescent="0.15">
      <c r="A121" s="5" t="s">
        <v>2871</v>
      </c>
      <c r="B121" s="5" t="s">
        <v>6487</v>
      </c>
      <c r="C121" s="5" t="b">
        <f t="shared" si="2"/>
        <v>1</v>
      </c>
      <c r="D121" s="5" t="s">
        <v>3284</v>
      </c>
      <c r="E121">
        <f t="shared" si="3"/>
        <v>3</v>
      </c>
      <c r="F121" t="str">
        <f>IF(ISNA(VLOOKUP(A121,words!$E$2:$E$200,1,FALSE)),"-","arabic")</f>
        <v>-</v>
      </c>
      <c r="G121" s="5"/>
      <c r="H121" s="5" t="s">
        <v>3568</v>
      </c>
    </row>
    <row r="122" spans="1:10" ht="12" x14ac:dyDescent="0.15">
      <c r="A122" s="5" t="s">
        <v>2872</v>
      </c>
      <c r="B122" s="5" t="s">
        <v>6488</v>
      </c>
      <c r="C122" s="5" t="b">
        <f t="shared" si="2"/>
        <v>1</v>
      </c>
      <c r="D122" s="5" t="s">
        <v>3285</v>
      </c>
      <c r="E122">
        <f t="shared" si="3"/>
        <v>3</v>
      </c>
      <c r="F122" t="str">
        <f>IF(ISNA(VLOOKUP(A122,words!$E$2:$E$200,1,FALSE)),"-","arabic")</f>
        <v>-</v>
      </c>
      <c r="G122" s="5"/>
      <c r="H122" s="5" t="s">
        <v>3548</v>
      </c>
    </row>
    <row r="123" spans="1:10" ht="12" x14ac:dyDescent="0.15">
      <c r="A123" s="5" t="s">
        <v>2873</v>
      </c>
      <c r="B123" s="5" t="s">
        <v>6489</v>
      </c>
      <c r="C123" s="5" t="b">
        <f t="shared" si="2"/>
        <v>1</v>
      </c>
      <c r="D123" s="5" t="s">
        <v>3286</v>
      </c>
      <c r="E123">
        <f t="shared" si="3"/>
        <v>3</v>
      </c>
      <c r="F123" t="str">
        <f>IF(ISNA(VLOOKUP(A123,words!$E$2:$E$200,1,FALSE)),"-","arabic")</f>
        <v>-</v>
      </c>
      <c r="G123" s="5"/>
      <c r="H123" s="5" t="s">
        <v>3549</v>
      </c>
      <c r="I123" s="5"/>
      <c r="J123" s="5"/>
    </row>
    <row r="124" spans="1:10" ht="12" x14ac:dyDescent="0.15">
      <c r="A124" s="5" t="s">
        <v>2874</v>
      </c>
      <c r="B124" s="5" t="s">
        <v>6490</v>
      </c>
      <c r="C124" s="5" t="b">
        <f t="shared" si="2"/>
        <v>1</v>
      </c>
      <c r="D124" s="5" t="s">
        <v>3287</v>
      </c>
      <c r="E124">
        <f t="shared" si="3"/>
        <v>3</v>
      </c>
      <c r="F124" t="str">
        <f>IF(ISNA(VLOOKUP(A124,words!$E$2:$E$200,1,FALSE)),"-","arabic")</f>
        <v>-</v>
      </c>
      <c r="G124" s="5"/>
      <c r="H124" s="5" t="s">
        <v>3635</v>
      </c>
      <c r="I124" s="6"/>
      <c r="J124" s="5"/>
    </row>
    <row r="125" spans="1:10" ht="12" x14ac:dyDescent="0.15">
      <c r="A125" s="5" t="s">
        <v>2875</v>
      </c>
      <c r="B125" s="5" t="s">
        <v>6491</v>
      </c>
      <c r="C125" s="5" t="b">
        <f t="shared" si="2"/>
        <v>1</v>
      </c>
      <c r="D125" s="32" t="s">
        <v>3288</v>
      </c>
      <c r="E125">
        <f t="shared" si="3"/>
        <v>3</v>
      </c>
      <c r="F125" t="str">
        <f>IF(ISNA(VLOOKUP(A125,words!$E$2:$E$200,1,FALSE)),"-","arabic")</f>
        <v>-</v>
      </c>
      <c r="G125" s="5"/>
      <c r="H125" s="5" t="s">
        <v>3406</v>
      </c>
      <c r="J125" s="5"/>
    </row>
    <row r="126" spans="1:10" ht="12" x14ac:dyDescent="0.15">
      <c r="A126" s="5" t="s">
        <v>2876</v>
      </c>
      <c r="B126" s="5" t="s">
        <v>6492</v>
      </c>
      <c r="C126" s="5" t="b">
        <f t="shared" si="2"/>
        <v>1</v>
      </c>
      <c r="D126" s="5" t="s">
        <v>3289</v>
      </c>
      <c r="E126">
        <f t="shared" si="3"/>
        <v>3</v>
      </c>
      <c r="F126" t="str">
        <f>IF(ISNA(VLOOKUP(A126,words!$E$2:$E$200,1,FALSE)),"-","arabic")</f>
        <v>-</v>
      </c>
      <c r="G126" s="5"/>
      <c r="H126" s="5" t="s">
        <v>3573</v>
      </c>
    </row>
    <row r="127" spans="1:10" ht="12" x14ac:dyDescent="0.15">
      <c r="A127" s="5" t="s">
        <v>2877</v>
      </c>
      <c r="B127" s="5" t="s">
        <v>6493</v>
      </c>
      <c r="C127" s="5" t="b">
        <f t="shared" si="2"/>
        <v>1</v>
      </c>
      <c r="D127" s="5" t="s">
        <v>3290</v>
      </c>
      <c r="E127">
        <f t="shared" si="3"/>
        <v>3</v>
      </c>
      <c r="F127" t="str">
        <f>IF(ISNA(VLOOKUP(A127,words!$E$2:$E$200,1,FALSE)),"-","arabic")</f>
        <v>-</v>
      </c>
      <c r="G127" s="5"/>
      <c r="H127" s="5" t="s">
        <v>3557</v>
      </c>
    </row>
    <row r="128" spans="1:10" ht="12" x14ac:dyDescent="0.15">
      <c r="A128" s="5" t="s">
        <v>2878</v>
      </c>
      <c r="B128" s="5" t="s">
        <v>6494</v>
      </c>
      <c r="C128" s="5" t="b">
        <f t="shared" si="2"/>
        <v>1</v>
      </c>
      <c r="D128" s="5" t="s">
        <v>3291</v>
      </c>
      <c r="E128">
        <f t="shared" si="3"/>
        <v>3</v>
      </c>
      <c r="F128" t="str">
        <f>IF(ISNA(VLOOKUP(A128,words!$E$2:$E$200,1,FALSE)),"-","arabic")</f>
        <v>-</v>
      </c>
      <c r="G128" s="5"/>
      <c r="H128" s="5" t="s">
        <v>3627</v>
      </c>
    </row>
    <row r="129" spans="1:12" ht="12" x14ac:dyDescent="0.15">
      <c r="A129" s="33" t="s">
        <v>2879</v>
      </c>
      <c r="B129" s="5" t="s">
        <v>6495</v>
      </c>
      <c r="C129" s="5" t="b">
        <f t="shared" si="2"/>
        <v>1</v>
      </c>
      <c r="D129" s="5" t="s">
        <v>3292</v>
      </c>
      <c r="E129">
        <f t="shared" si="3"/>
        <v>3</v>
      </c>
      <c r="F129" t="str">
        <f>IF(ISNA(VLOOKUP(A129,words!$E$2:$E$200,1,FALSE)),"-","arabic")</f>
        <v>-</v>
      </c>
      <c r="G129" s="5"/>
      <c r="H129" s="5" t="s">
        <v>3498</v>
      </c>
      <c r="J129" s="5"/>
      <c r="K129" s="6"/>
      <c r="L129" s="5"/>
    </row>
    <row r="130" spans="1:12" ht="12" x14ac:dyDescent="0.15">
      <c r="A130" s="5" t="s">
        <v>2880</v>
      </c>
      <c r="B130" s="5" t="s">
        <v>6496</v>
      </c>
      <c r="C130" s="5" t="b">
        <f t="shared" ref="C130:C193" si="4">EXACT(A130,B130)</f>
        <v>1</v>
      </c>
      <c r="D130" s="5" t="s">
        <v>3293</v>
      </c>
      <c r="E130">
        <f t="shared" ref="E130:E193" si="5">LEN(A130)</f>
        <v>3</v>
      </c>
      <c r="F130" t="str">
        <f>IF(ISNA(VLOOKUP(A130,words!$E$2:$E$200,1,FALSE)),"-","arabic")</f>
        <v>-</v>
      </c>
      <c r="G130" s="5"/>
      <c r="H130" s="5" t="s">
        <v>3519</v>
      </c>
    </row>
    <row r="131" spans="1:12" ht="12" x14ac:dyDescent="0.15">
      <c r="A131" s="5" t="s">
        <v>2881</v>
      </c>
      <c r="B131" s="5" t="s">
        <v>6497</v>
      </c>
      <c r="C131" s="5" t="b">
        <f t="shared" si="4"/>
        <v>1</v>
      </c>
      <c r="D131" s="5" t="s">
        <v>3294</v>
      </c>
      <c r="E131">
        <f t="shared" si="5"/>
        <v>3</v>
      </c>
      <c r="F131" t="str">
        <f>IF(ISNA(VLOOKUP(A131,words!$E$2:$E$200,1,FALSE)),"-","arabic")</f>
        <v>-</v>
      </c>
      <c r="G131" s="5"/>
      <c r="H131" s="5" t="s">
        <v>3619</v>
      </c>
      <c r="I131" s="6"/>
      <c r="J131" s="5"/>
    </row>
    <row r="132" spans="1:12" ht="12" x14ac:dyDescent="0.15">
      <c r="A132" s="5" t="s">
        <v>2882</v>
      </c>
      <c r="B132" s="5" t="s">
        <v>6498</v>
      </c>
      <c r="C132" s="5" t="b">
        <f t="shared" si="4"/>
        <v>1</v>
      </c>
      <c r="D132" s="5" t="s">
        <v>3295</v>
      </c>
      <c r="E132">
        <f t="shared" si="5"/>
        <v>2</v>
      </c>
      <c r="F132" t="str">
        <f>IF(ISNA(VLOOKUP(A132,words!$E$2:$E$200,1,FALSE)),"-","arabic")</f>
        <v>-</v>
      </c>
      <c r="G132" s="5"/>
      <c r="H132" s="5" t="s">
        <v>3500</v>
      </c>
      <c r="I132" s="6"/>
      <c r="J132" s="5"/>
    </row>
    <row r="133" spans="1:12" ht="12" x14ac:dyDescent="0.15">
      <c r="A133" s="5" t="s">
        <v>2883</v>
      </c>
      <c r="B133" s="5" t="s">
        <v>6499</v>
      </c>
      <c r="C133" s="5" t="b">
        <f t="shared" si="4"/>
        <v>1</v>
      </c>
      <c r="D133" s="5" t="s">
        <v>3296</v>
      </c>
      <c r="E133">
        <f t="shared" si="5"/>
        <v>3</v>
      </c>
      <c r="F133" t="str">
        <f>IF(ISNA(VLOOKUP(A133,words!$E$2:$E$200,1,FALSE)),"-","arabic")</f>
        <v>-</v>
      </c>
      <c r="G133" s="5"/>
      <c r="H133" s="5" t="s">
        <v>3515</v>
      </c>
    </row>
    <row r="134" spans="1:12" ht="12" x14ac:dyDescent="0.15">
      <c r="A134" s="5" t="s">
        <v>2884</v>
      </c>
      <c r="B134" s="5" t="s">
        <v>6500</v>
      </c>
      <c r="C134" s="5" t="b">
        <f t="shared" si="4"/>
        <v>1</v>
      </c>
      <c r="D134" s="5" t="s">
        <v>3297</v>
      </c>
      <c r="E134">
        <f t="shared" si="5"/>
        <v>3</v>
      </c>
      <c r="F134" t="str">
        <f>IF(ISNA(VLOOKUP(A134,words!$E$2:$E$200,1,FALSE)),"-","arabic")</f>
        <v>-</v>
      </c>
      <c r="G134" s="5"/>
      <c r="H134" s="5" t="s">
        <v>3603</v>
      </c>
    </row>
    <row r="135" spans="1:12" ht="12" x14ac:dyDescent="0.15">
      <c r="A135" s="5" t="s">
        <v>2885</v>
      </c>
      <c r="B135" s="5" t="s">
        <v>6501</v>
      </c>
      <c r="C135" s="5" t="b">
        <f t="shared" si="4"/>
        <v>1</v>
      </c>
      <c r="D135" s="5" t="s">
        <v>3298</v>
      </c>
      <c r="E135">
        <f t="shared" si="5"/>
        <v>2</v>
      </c>
      <c r="F135" t="str">
        <f>IF(ISNA(VLOOKUP(A135,words!$E$2:$E$200,1,FALSE)),"-","arabic")</f>
        <v>-</v>
      </c>
      <c r="G135" s="5"/>
      <c r="H135" s="5" t="s">
        <v>3592</v>
      </c>
    </row>
    <row r="136" spans="1:12" ht="12" x14ac:dyDescent="0.15">
      <c r="A136" s="5" t="s">
        <v>2886</v>
      </c>
      <c r="B136" s="5" t="s">
        <v>6502</v>
      </c>
      <c r="C136" s="5" t="b">
        <f t="shared" si="4"/>
        <v>1</v>
      </c>
      <c r="D136" s="5" t="s">
        <v>3299</v>
      </c>
      <c r="E136">
        <f t="shared" si="5"/>
        <v>4</v>
      </c>
      <c r="F136" t="str">
        <f>IF(ISNA(VLOOKUP(A136,words!$E$2:$E$200,1,FALSE)),"-","arabic")</f>
        <v>-</v>
      </c>
      <c r="G136" s="5"/>
      <c r="H136" s="5" t="s">
        <v>3473</v>
      </c>
      <c r="I136" s="5" t="s">
        <v>2561</v>
      </c>
      <c r="J136" s="5" t="s">
        <v>3474</v>
      </c>
    </row>
    <row r="137" spans="1:12" ht="12" x14ac:dyDescent="0.15">
      <c r="A137" s="5" t="s">
        <v>2887</v>
      </c>
      <c r="B137" s="5" t="s">
        <v>6503</v>
      </c>
      <c r="C137" s="5" t="b">
        <f t="shared" si="4"/>
        <v>1</v>
      </c>
      <c r="D137" s="5" t="s">
        <v>3300</v>
      </c>
      <c r="E137">
        <f t="shared" si="5"/>
        <v>3</v>
      </c>
      <c r="F137" t="str">
        <f>IF(ISNA(VLOOKUP(A137,words!$E$2:$E$200,1,FALSE)),"-","arabic")</f>
        <v>-</v>
      </c>
      <c r="G137" s="5"/>
      <c r="H137" s="5" t="s">
        <v>3538</v>
      </c>
    </row>
    <row r="138" spans="1:12" ht="12" x14ac:dyDescent="0.15">
      <c r="A138" s="5" t="s">
        <v>2888</v>
      </c>
      <c r="B138" s="5" t="s">
        <v>6504</v>
      </c>
      <c r="C138" s="5" t="b">
        <f t="shared" si="4"/>
        <v>1</v>
      </c>
      <c r="D138" s="5" t="s">
        <v>3301</v>
      </c>
      <c r="E138">
        <f t="shared" si="5"/>
        <v>2</v>
      </c>
      <c r="F138" t="str">
        <f>IF(ISNA(VLOOKUP(A138,words!$E$2:$E$200,1,FALSE)),"-","arabic")</f>
        <v>-</v>
      </c>
      <c r="G138" s="5"/>
      <c r="H138" s="5" t="s">
        <v>3584</v>
      </c>
    </row>
    <row r="139" spans="1:12" ht="12" x14ac:dyDescent="0.15">
      <c r="A139" s="5" t="s">
        <v>2889</v>
      </c>
      <c r="B139" s="5" t="s">
        <v>6505</v>
      </c>
      <c r="C139" s="5" t="b">
        <f t="shared" si="4"/>
        <v>1</v>
      </c>
      <c r="D139" s="5" t="s">
        <v>3302</v>
      </c>
      <c r="E139">
        <f t="shared" si="5"/>
        <v>3</v>
      </c>
      <c r="F139" t="str">
        <f>IF(ISNA(VLOOKUP(A139,words!$E$2:$E$200,1,FALSE)),"-","arabic")</f>
        <v>-</v>
      </c>
      <c r="G139" s="5"/>
      <c r="H139" s="5" t="s">
        <v>3555</v>
      </c>
    </row>
    <row r="140" spans="1:12" ht="12" x14ac:dyDescent="0.15">
      <c r="A140" s="5" t="s">
        <v>2890</v>
      </c>
      <c r="B140" s="5" t="s">
        <v>6506</v>
      </c>
      <c r="C140" s="5" t="b">
        <f t="shared" si="4"/>
        <v>1</v>
      </c>
      <c r="D140" s="5" t="s">
        <v>3303</v>
      </c>
      <c r="E140">
        <f t="shared" si="5"/>
        <v>3</v>
      </c>
      <c r="F140" t="str">
        <f>IF(ISNA(VLOOKUP(A140,words!$E$2:$E$200,1,FALSE)),"-","arabic")</f>
        <v>-</v>
      </c>
      <c r="G140" s="5"/>
      <c r="H140" s="5" t="s">
        <v>3604</v>
      </c>
    </row>
    <row r="141" spans="1:12" ht="12" x14ac:dyDescent="0.15">
      <c r="A141" s="5" t="s">
        <v>2891</v>
      </c>
      <c r="B141" s="5" t="s">
        <v>6507</v>
      </c>
      <c r="C141" s="5" t="b">
        <f t="shared" si="4"/>
        <v>1</v>
      </c>
      <c r="D141" s="5" t="s">
        <v>3304</v>
      </c>
      <c r="E141">
        <f t="shared" si="5"/>
        <v>3</v>
      </c>
      <c r="F141" t="str">
        <f>IF(ISNA(VLOOKUP(A141,words!$E$2:$E$200,1,FALSE)),"-","arabic")</f>
        <v>-</v>
      </c>
      <c r="G141" s="5"/>
      <c r="H141" s="5" t="s">
        <v>3575</v>
      </c>
    </row>
    <row r="142" spans="1:12" ht="12" x14ac:dyDescent="0.15">
      <c r="A142" s="5" t="s">
        <v>2892</v>
      </c>
      <c r="B142" s="5" t="s">
        <v>6508</v>
      </c>
      <c r="C142" s="5" t="b">
        <f t="shared" si="4"/>
        <v>1</v>
      </c>
      <c r="D142" s="5" t="s">
        <v>3305</v>
      </c>
      <c r="E142">
        <f t="shared" si="5"/>
        <v>3</v>
      </c>
      <c r="F142" t="str">
        <f>IF(ISNA(VLOOKUP(A142,words!$E$2:$E$200,1,FALSE)),"-","arabic")</f>
        <v>-</v>
      </c>
      <c r="G142" s="5"/>
      <c r="H142" s="5" t="s">
        <v>3431</v>
      </c>
      <c r="I142" s="5" t="s">
        <v>1554</v>
      </c>
      <c r="J142" s="5" t="s">
        <v>3432</v>
      </c>
    </row>
    <row r="143" spans="1:12" ht="12" x14ac:dyDescent="0.15">
      <c r="A143" s="5" t="s">
        <v>2893</v>
      </c>
      <c r="B143" s="5" t="s">
        <v>6509</v>
      </c>
      <c r="C143" s="5" t="b">
        <f t="shared" si="4"/>
        <v>1</v>
      </c>
      <c r="D143" s="5" t="s">
        <v>3306</v>
      </c>
      <c r="E143">
        <f t="shared" si="5"/>
        <v>3</v>
      </c>
      <c r="F143" t="str">
        <f>IF(ISNA(VLOOKUP(A143,words!$E$2:$E$200,1,FALSE)),"-","arabic")</f>
        <v>-</v>
      </c>
      <c r="G143" s="5"/>
      <c r="H143" s="5" t="s">
        <v>3465</v>
      </c>
      <c r="I143" s="5" t="s">
        <v>2556</v>
      </c>
      <c r="J143" s="5" t="s">
        <v>3466</v>
      </c>
    </row>
    <row r="144" spans="1:12" ht="12" x14ac:dyDescent="0.15">
      <c r="A144" s="5" t="s">
        <v>2894</v>
      </c>
      <c r="B144" s="5" t="s">
        <v>6510</v>
      </c>
      <c r="C144" s="5" t="b">
        <f t="shared" si="4"/>
        <v>1</v>
      </c>
      <c r="D144" s="5" t="s">
        <v>3307</v>
      </c>
      <c r="E144">
        <f t="shared" si="5"/>
        <v>3</v>
      </c>
      <c r="F144" t="str">
        <f>IF(ISNA(VLOOKUP(A144,words!$E$2:$E$200,1,FALSE)),"-","arabic")</f>
        <v>-</v>
      </c>
      <c r="G144" s="5"/>
      <c r="H144" s="5" t="s">
        <v>3397</v>
      </c>
    </row>
    <row r="145" spans="1:12" ht="12" x14ac:dyDescent="0.15">
      <c r="A145" s="5" t="s">
        <v>2895</v>
      </c>
      <c r="B145" s="5" t="s">
        <v>6511</v>
      </c>
      <c r="C145" s="5" t="b">
        <f t="shared" si="4"/>
        <v>1</v>
      </c>
      <c r="D145" s="5" t="s">
        <v>3308</v>
      </c>
      <c r="E145">
        <f t="shared" si="5"/>
        <v>3</v>
      </c>
      <c r="F145" t="str">
        <f>IF(ISNA(VLOOKUP(A145,words!$E$2:$E$200,1,FALSE)),"-","arabic")</f>
        <v>-</v>
      </c>
      <c r="G145" s="5"/>
      <c r="H145" s="5" t="s">
        <v>3476</v>
      </c>
    </row>
    <row r="146" spans="1:12" ht="12" x14ac:dyDescent="0.15">
      <c r="A146" s="5" t="s">
        <v>2896</v>
      </c>
      <c r="B146" s="5" t="s">
        <v>6512</v>
      </c>
      <c r="C146" s="5" t="b">
        <f t="shared" si="4"/>
        <v>1</v>
      </c>
      <c r="D146" s="5" t="s">
        <v>3309</v>
      </c>
      <c r="E146">
        <f t="shared" si="5"/>
        <v>3</v>
      </c>
      <c r="F146" t="str">
        <f>IF(ISNA(VLOOKUP(A146,words!$E$2:$E$200,1,FALSE)),"-","arabic")</f>
        <v>-</v>
      </c>
      <c r="G146" s="5"/>
      <c r="H146" s="5" t="s">
        <v>3578</v>
      </c>
      <c r="I146" s="5" t="s">
        <v>2558</v>
      </c>
      <c r="J146" s="5" t="s">
        <v>3578</v>
      </c>
    </row>
    <row r="147" spans="1:12" ht="12" x14ac:dyDescent="0.15">
      <c r="A147" s="5" t="s">
        <v>2897</v>
      </c>
      <c r="B147" s="5" t="s">
        <v>6513</v>
      </c>
      <c r="C147" s="5" t="b">
        <f t="shared" si="4"/>
        <v>1</v>
      </c>
      <c r="D147" s="5" t="s">
        <v>3310</v>
      </c>
      <c r="E147">
        <f t="shared" si="5"/>
        <v>5</v>
      </c>
      <c r="F147" t="str">
        <f>IF(ISNA(VLOOKUP(A147,words!$E$2:$E$200,1,FALSE)),"-","arabic")</f>
        <v>-</v>
      </c>
      <c r="G147" s="5"/>
      <c r="H147" s="5" t="s">
        <v>3614</v>
      </c>
      <c r="I147" s="5" t="s">
        <v>2564</v>
      </c>
      <c r="J147" s="5" t="s">
        <v>2345</v>
      </c>
    </row>
    <row r="148" spans="1:12" ht="12" x14ac:dyDescent="0.15">
      <c r="A148" s="5" t="s">
        <v>2898</v>
      </c>
      <c r="B148" s="5" t="s">
        <v>6514</v>
      </c>
      <c r="C148" s="5" t="b">
        <f t="shared" si="4"/>
        <v>1</v>
      </c>
      <c r="D148" s="5" t="s">
        <v>3311</v>
      </c>
      <c r="E148">
        <f t="shared" si="5"/>
        <v>3</v>
      </c>
      <c r="F148" t="str">
        <f>IF(ISNA(VLOOKUP(A148,words!$E$2:$E$200,1,FALSE)),"-","arabic")</f>
        <v>-</v>
      </c>
      <c r="G148" s="5"/>
      <c r="H148" s="5" t="s">
        <v>3641</v>
      </c>
    </row>
    <row r="149" spans="1:12" ht="12" x14ac:dyDescent="0.15">
      <c r="A149" s="5" t="s">
        <v>2899</v>
      </c>
      <c r="B149" s="5" t="s">
        <v>6515</v>
      </c>
      <c r="C149" s="5" t="b">
        <f t="shared" si="4"/>
        <v>1</v>
      </c>
      <c r="D149" s="5" t="s">
        <v>3312</v>
      </c>
      <c r="E149">
        <f t="shared" si="5"/>
        <v>3</v>
      </c>
      <c r="F149" t="str">
        <f>IF(ISNA(VLOOKUP(A149,words!$E$2:$E$200,1,FALSE)),"-","arabic")</f>
        <v>-</v>
      </c>
      <c r="G149" s="5"/>
      <c r="H149" s="5" t="s">
        <v>3452</v>
      </c>
      <c r="J149" s="5"/>
    </row>
    <row r="150" spans="1:12" ht="12" x14ac:dyDescent="0.15">
      <c r="A150" s="5" t="s">
        <v>2900</v>
      </c>
      <c r="B150" s="5" t="s">
        <v>6516</v>
      </c>
      <c r="C150" s="5" t="b">
        <f t="shared" si="4"/>
        <v>1</v>
      </c>
      <c r="D150" s="5" t="s">
        <v>3313</v>
      </c>
      <c r="E150">
        <f t="shared" si="5"/>
        <v>4</v>
      </c>
      <c r="F150" t="str">
        <f>IF(ISNA(VLOOKUP(A150,words!$E$2:$E$200,1,FALSE)),"-","arabic")</f>
        <v>-</v>
      </c>
      <c r="G150" s="5"/>
      <c r="H150" s="5" t="s">
        <v>3450</v>
      </c>
    </row>
    <row r="151" spans="1:12" ht="12" x14ac:dyDescent="0.15">
      <c r="A151" s="5" t="s">
        <v>2901</v>
      </c>
      <c r="B151" s="5" t="s">
        <v>6517</v>
      </c>
      <c r="C151" s="5" t="b">
        <f t="shared" si="4"/>
        <v>1</v>
      </c>
      <c r="D151" s="5" t="s">
        <v>3314</v>
      </c>
      <c r="E151">
        <f t="shared" si="5"/>
        <v>2</v>
      </c>
      <c r="F151" t="str">
        <f>IF(ISNA(VLOOKUP(A151,words!$E$2:$E$200,1,FALSE)),"-","arabic")</f>
        <v>-</v>
      </c>
      <c r="G151" s="5"/>
      <c r="H151" s="5" t="s">
        <v>3561</v>
      </c>
    </row>
    <row r="152" spans="1:12" ht="12" x14ac:dyDescent="0.15">
      <c r="A152" s="5" t="s">
        <v>2902</v>
      </c>
      <c r="B152" s="5" t="s">
        <v>6518</v>
      </c>
      <c r="C152" s="5" t="b">
        <f t="shared" si="4"/>
        <v>1</v>
      </c>
      <c r="D152" s="5" t="s">
        <v>3315</v>
      </c>
      <c r="E152">
        <f t="shared" si="5"/>
        <v>3</v>
      </c>
      <c r="F152" t="str">
        <f>IF(ISNA(VLOOKUP(A152,words!$E$2:$E$200,1,FALSE)),"-","arabic")</f>
        <v>-</v>
      </c>
      <c r="G152" s="5" t="s">
        <v>2952</v>
      </c>
      <c r="H152" s="5" t="s">
        <v>3393</v>
      </c>
    </row>
    <row r="153" spans="1:12" ht="12" x14ac:dyDescent="0.15">
      <c r="A153" s="5" t="s">
        <v>2903</v>
      </c>
      <c r="B153" s="5" t="s">
        <v>6519</v>
      </c>
      <c r="C153" s="5" t="b">
        <f t="shared" si="4"/>
        <v>1</v>
      </c>
      <c r="D153" s="5" t="s">
        <v>3316</v>
      </c>
      <c r="E153">
        <f t="shared" si="5"/>
        <v>3</v>
      </c>
      <c r="F153" t="str">
        <f>IF(ISNA(VLOOKUP(A153,words!$E$2:$E$200,1,FALSE)),"-","arabic")</f>
        <v>-</v>
      </c>
      <c r="G153" s="5"/>
      <c r="H153" s="5" t="s">
        <v>3447</v>
      </c>
      <c r="I153" s="5" t="s">
        <v>1659</v>
      </c>
      <c r="J153" s="5" t="s">
        <v>3448</v>
      </c>
      <c r="K153" s="5" t="s">
        <v>1662</v>
      </c>
      <c r="L153" s="5" t="s">
        <v>3449</v>
      </c>
    </row>
    <row r="154" spans="1:12" ht="12" x14ac:dyDescent="0.15">
      <c r="A154" s="5" t="s">
        <v>2904</v>
      </c>
      <c r="B154" s="5" t="s">
        <v>6520</v>
      </c>
      <c r="C154" s="5" t="b">
        <f t="shared" si="4"/>
        <v>1</v>
      </c>
      <c r="D154" s="5" t="s">
        <v>3317</v>
      </c>
      <c r="E154">
        <f t="shared" si="5"/>
        <v>3</v>
      </c>
      <c r="F154" t="str">
        <f>IF(ISNA(VLOOKUP(A154,words!$E$2:$E$200,1,FALSE)),"-","arabic")</f>
        <v>-</v>
      </c>
      <c r="G154" s="5"/>
      <c r="H154" s="5" t="s">
        <v>3602</v>
      </c>
    </row>
    <row r="155" spans="1:12" ht="12" x14ac:dyDescent="0.15">
      <c r="A155" s="5" t="s">
        <v>2905</v>
      </c>
      <c r="B155" s="5" t="s">
        <v>6521</v>
      </c>
      <c r="C155" s="5" t="b">
        <f t="shared" si="4"/>
        <v>1</v>
      </c>
      <c r="D155" s="5" t="s">
        <v>3318</v>
      </c>
      <c r="E155">
        <f t="shared" si="5"/>
        <v>3</v>
      </c>
      <c r="F155" t="str">
        <f>IF(ISNA(VLOOKUP(A155,words!$E$2:$E$200,1,FALSE)),"-","arabic")</f>
        <v>-</v>
      </c>
      <c r="G155" s="5"/>
      <c r="H155" s="5" t="s">
        <v>3492</v>
      </c>
      <c r="I155" s="6"/>
      <c r="J155" s="5"/>
    </row>
    <row r="156" spans="1:12" ht="12" x14ac:dyDescent="0.15">
      <c r="A156" s="5" t="s">
        <v>2906</v>
      </c>
      <c r="B156" s="5" t="s">
        <v>6522</v>
      </c>
      <c r="C156" s="5" t="b">
        <f t="shared" si="4"/>
        <v>1</v>
      </c>
      <c r="D156" s="5" t="s">
        <v>3319</v>
      </c>
      <c r="E156">
        <f t="shared" si="5"/>
        <v>3</v>
      </c>
      <c r="F156" t="str">
        <f>IF(ISNA(VLOOKUP(A156,words!$E$2:$E$200,1,FALSE)),"-","arabic")</f>
        <v>-</v>
      </c>
      <c r="G156" s="5"/>
      <c r="H156" s="5" t="s">
        <v>3526</v>
      </c>
    </row>
    <row r="157" spans="1:12" ht="12" x14ac:dyDescent="0.15">
      <c r="A157" s="5" t="s">
        <v>2907</v>
      </c>
      <c r="B157" s="5" t="s">
        <v>6523</v>
      </c>
      <c r="C157" s="5" t="b">
        <f t="shared" si="4"/>
        <v>1</v>
      </c>
      <c r="D157" s="5" t="s">
        <v>3320</v>
      </c>
      <c r="E157">
        <f t="shared" si="5"/>
        <v>3</v>
      </c>
      <c r="F157" t="str">
        <f>IF(ISNA(VLOOKUP(A157,words!$E$2:$E$200,1,FALSE)),"-","arabic")</f>
        <v>-</v>
      </c>
      <c r="G157" s="5"/>
      <c r="H157" s="5" t="s">
        <v>3511</v>
      </c>
    </row>
    <row r="158" spans="1:12" ht="12" x14ac:dyDescent="0.15">
      <c r="A158" s="5" t="s">
        <v>2908</v>
      </c>
      <c r="B158" s="5" t="s">
        <v>6524</v>
      </c>
      <c r="C158" s="5" t="b">
        <f t="shared" si="4"/>
        <v>1</v>
      </c>
      <c r="D158" s="5" t="s">
        <v>3321</v>
      </c>
      <c r="E158">
        <f t="shared" si="5"/>
        <v>4</v>
      </c>
      <c r="F158" t="str">
        <f>IF(ISNA(VLOOKUP(A158,words!$E$2:$E$200,1,FALSE)),"-","arabic")</f>
        <v>-</v>
      </c>
      <c r="G158" s="5"/>
      <c r="H158" s="5" t="s">
        <v>3415</v>
      </c>
    </row>
    <row r="159" spans="1:12" ht="12" x14ac:dyDescent="0.15">
      <c r="A159" s="5" t="s">
        <v>1744</v>
      </c>
      <c r="B159" s="5" t="s">
        <v>6525</v>
      </c>
      <c r="C159" s="5" t="b">
        <f t="shared" si="4"/>
        <v>1</v>
      </c>
      <c r="D159" s="5" t="s">
        <v>3322</v>
      </c>
      <c r="E159">
        <f t="shared" si="5"/>
        <v>3</v>
      </c>
      <c r="F159" t="str">
        <f>IF(ISNA(VLOOKUP(A159,words!$E$2:$E$200,1,FALSE)),"-","arabic")</f>
        <v>arabic</v>
      </c>
      <c r="G159" s="5"/>
      <c r="H159" s="5" t="s">
        <v>2456</v>
      </c>
    </row>
    <row r="160" spans="1:12" ht="12" x14ac:dyDescent="0.15">
      <c r="A160" s="5" t="s">
        <v>1935</v>
      </c>
      <c r="B160" s="5" t="s">
        <v>6526</v>
      </c>
      <c r="C160" s="5" t="b">
        <f t="shared" si="4"/>
        <v>1</v>
      </c>
      <c r="D160" s="5" t="s">
        <v>3323</v>
      </c>
      <c r="E160">
        <f t="shared" si="5"/>
        <v>4</v>
      </c>
      <c r="F160" t="str">
        <f>IF(ISNA(VLOOKUP(A160,words!$E$2:$E$200,1,FALSE)),"-","arabic")</f>
        <v>arabic</v>
      </c>
      <c r="G160" s="5"/>
      <c r="H160" s="5" t="s">
        <v>2429</v>
      </c>
      <c r="I160" s="5" t="s">
        <v>2958</v>
      </c>
      <c r="J160" s="5" t="s">
        <v>2429</v>
      </c>
    </row>
    <row r="161" spans="1:14" ht="12" x14ac:dyDescent="0.15">
      <c r="A161" s="5" t="s">
        <v>2909</v>
      </c>
      <c r="B161" s="5" t="s">
        <v>6527</v>
      </c>
      <c r="C161" s="5" t="b">
        <f t="shared" si="4"/>
        <v>1</v>
      </c>
      <c r="D161" s="5" t="s">
        <v>3324</v>
      </c>
      <c r="E161">
        <f t="shared" si="5"/>
        <v>3</v>
      </c>
      <c r="F161" t="str">
        <f>IF(ISNA(VLOOKUP(A161,words!$E$2:$E$200,1,FALSE)),"-","arabic")</f>
        <v>-</v>
      </c>
      <c r="G161" s="5"/>
      <c r="H161" s="5" t="s">
        <v>3547</v>
      </c>
      <c r="I161" s="5" t="s">
        <v>3532</v>
      </c>
      <c r="J161" s="5" t="s">
        <v>3547</v>
      </c>
      <c r="K161" s="5" t="s">
        <v>2565</v>
      </c>
      <c r="L161" s="5" t="s">
        <v>2471</v>
      </c>
      <c r="M161" s="5" t="s">
        <v>1717</v>
      </c>
      <c r="N161" s="5" t="s">
        <v>2479</v>
      </c>
    </row>
    <row r="162" spans="1:14" ht="12" x14ac:dyDescent="0.15">
      <c r="A162" s="5" t="s">
        <v>2910</v>
      </c>
      <c r="B162" s="5" t="s">
        <v>6528</v>
      </c>
      <c r="C162" s="5" t="b">
        <f t="shared" si="4"/>
        <v>1</v>
      </c>
      <c r="D162" s="5" t="s">
        <v>3325</v>
      </c>
      <c r="E162">
        <f t="shared" si="5"/>
        <v>3</v>
      </c>
      <c r="F162" t="str">
        <f>IF(ISNA(VLOOKUP(A162,words!$E$2:$E$200,1,FALSE)),"-","arabic")</f>
        <v>-</v>
      </c>
      <c r="G162" s="5"/>
      <c r="H162" s="5" t="s">
        <v>3613</v>
      </c>
      <c r="I162" s="5" t="s">
        <v>3633</v>
      </c>
      <c r="J162" s="5" t="s">
        <v>3598</v>
      </c>
    </row>
    <row r="163" spans="1:14" ht="12" x14ac:dyDescent="0.15">
      <c r="A163" s="5" t="s">
        <v>2911</v>
      </c>
      <c r="B163" s="5" t="s">
        <v>6529</v>
      </c>
      <c r="C163" s="5" t="b">
        <f t="shared" si="4"/>
        <v>1</v>
      </c>
      <c r="D163" s="5" t="s">
        <v>3326</v>
      </c>
      <c r="E163">
        <f t="shared" si="5"/>
        <v>3</v>
      </c>
      <c r="F163" t="str">
        <f>IF(ISNA(VLOOKUP(A163,words!$E$2:$E$200,1,FALSE)),"-","arabic")</f>
        <v>-</v>
      </c>
      <c r="G163" s="5"/>
      <c r="H163" s="5" t="s">
        <v>3416</v>
      </c>
    </row>
    <row r="164" spans="1:14" ht="12" x14ac:dyDescent="0.15">
      <c r="A164" s="5" t="s">
        <v>2912</v>
      </c>
      <c r="B164" s="5" t="s">
        <v>6530</v>
      </c>
      <c r="C164" s="5" t="b">
        <f t="shared" si="4"/>
        <v>1</v>
      </c>
      <c r="D164" s="5" t="s">
        <v>3327</v>
      </c>
      <c r="E164">
        <f t="shared" si="5"/>
        <v>4</v>
      </c>
      <c r="F164" t="str">
        <f>IF(ISNA(VLOOKUP(A164,words!$E$2:$E$200,1,FALSE)),"-","arabic")</f>
        <v>-</v>
      </c>
      <c r="G164" s="5"/>
      <c r="H164" s="5" t="s">
        <v>3574</v>
      </c>
      <c r="I164" s="5" t="s">
        <v>2557</v>
      </c>
      <c r="J164" s="5" t="s">
        <v>2438</v>
      </c>
    </row>
    <row r="165" spans="1:14" ht="12" x14ac:dyDescent="0.15">
      <c r="A165" s="5" t="s">
        <v>2648</v>
      </c>
      <c r="B165" s="5" t="s">
        <v>6531</v>
      </c>
      <c r="C165" s="5" t="b">
        <f t="shared" si="4"/>
        <v>1</v>
      </c>
      <c r="D165" s="5" t="s">
        <v>3328</v>
      </c>
      <c r="E165">
        <f t="shared" si="5"/>
        <v>4</v>
      </c>
      <c r="F165" t="str">
        <f>IF(ISNA(VLOOKUP(A165,words!$E$2:$E$200,1,FALSE)),"-","arabic")</f>
        <v>-</v>
      </c>
      <c r="G165" s="5"/>
      <c r="H165" s="5" t="s">
        <v>3403</v>
      </c>
      <c r="I165" s="5" t="s">
        <v>1551</v>
      </c>
      <c r="J165" s="5" t="s">
        <v>3404</v>
      </c>
      <c r="K165" s="5" t="s">
        <v>1548</v>
      </c>
      <c r="L165" s="5" t="s">
        <v>2497</v>
      </c>
      <c r="M165" s="5" t="s">
        <v>2951</v>
      </c>
      <c r="N165" s="5" t="s">
        <v>3522</v>
      </c>
    </row>
    <row r="166" spans="1:14" ht="12" x14ac:dyDescent="0.15">
      <c r="A166" s="5" t="s">
        <v>2913</v>
      </c>
      <c r="B166" s="5" t="s">
        <v>6532</v>
      </c>
      <c r="C166" s="5" t="b">
        <f t="shared" si="4"/>
        <v>1</v>
      </c>
      <c r="D166" s="5" t="s">
        <v>3329</v>
      </c>
      <c r="E166">
        <f t="shared" si="5"/>
        <v>4</v>
      </c>
      <c r="F166" t="str">
        <f>IF(ISNA(VLOOKUP(A166,words!$E$2:$E$200,1,FALSE)),"-","arabic")</f>
        <v>-</v>
      </c>
      <c r="G166" s="5"/>
      <c r="H166" s="5" t="s">
        <v>3418</v>
      </c>
      <c r="I166" s="5" t="s">
        <v>1633</v>
      </c>
      <c r="J166" s="5" t="s">
        <v>2526</v>
      </c>
      <c r="K166" s="5" t="s">
        <v>1645</v>
      </c>
      <c r="L166" s="5" t="s">
        <v>2525</v>
      </c>
    </row>
    <row r="167" spans="1:14" ht="12" x14ac:dyDescent="0.15">
      <c r="A167" s="5" t="s">
        <v>2914</v>
      </c>
      <c r="B167" s="5" t="s">
        <v>6533</v>
      </c>
      <c r="C167" s="5" t="b">
        <f t="shared" si="4"/>
        <v>1</v>
      </c>
      <c r="D167" s="32" t="s">
        <v>3330</v>
      </c>
      <c r="E167">
        <f t="shared" si="5"/>
        <v>4</v>
      </c>
      <c r="F167" t="str">
        <f>IF(ISNA(VLOOKUP(A167,words!$E$2:$E$200,1,FALSE)),"-","arabic")</f>
        <v>-</v>
      </c>
      <c r="G167" s="5"/>
      <c r="H167" s="5" t="s">
        <v>3628</v>
      </c>
      <c r="I167" s="5" t="s">
        <v>2552</v>
      </c>
      <c r="J167" s="5" t="s">
        <v>3629</v>
      </c>
    </row>
    <row r="168" spans="1:14" ht="12" x14ac:dyDescent="0.15">
      <c r="A168" s="5" t="s">
        <v>2628</v>
      </c>
      <c r="B168" s="5" t="s">
        <v>6534</v>
      </c>
      <c r="C168" s="5" t="b">
        <f t="shared" si="4"/>
        <v>1</v>
      </c>
      <c r="D168" s="5" t="s">
        <v>3331</v>
      </c>
      <c r="E168">
        <f t="shared" si="5"/>
        <v>4</v>
      </c>
      <c r="F168" t="str">
        <f>IF(ISNA(VLOOKUP(A168,words!$E$2:$E$200,1,FALSE)),"-","arabic")</f>
        <v>-</v>
      </c>
      <c r="G168" s="5"/>
      <c r="H168" s="5" t="s">
        <v>3611</v>
      </c>
    </row>
    <row r="169" spans="1:14" ht="12" x14ac:dyDescent="0.15">
      <c r="A169" s="5" t="s">
        <v>1755</v>
      </c>
      <c r="B169" s="5" t="s">
        <v>6535</v>
      </c>
      <c r="C169" s="5" t="b">
        <f t="shared" si="4"/>
        <v>1</v>
      </c>
      <c r="D169" s="5" t="s">
        <v>3332</v>
      </c>
      <c r="E169">
        <f t="shared" si="5"/>
        <v>4</v>
      </c>
      <c r="F169" t="str">
        <f>IF(ISNA(VLOOKUP(A169,words!$E$2:$E$200,1,FALSE)),"-","arabic")</f>
        <v>arabic</v>
      </c>
      <c r="G169" s="5"/>
      <c r="H169" s="5" t="s">
        <v>2432</v>
      </c>
    </row>
    <row r="170" spans="1:14" ht="12" x14ac:dyDescent="0.15">
      <c r="A170" s="5" t="s">
        <v>2629</v>
      </c>
      <c r="B170" s="5" t="s">
        <v>6536</v>
      </c>
      <c r="C170" s="5" t="b">
        <f t="shared" si="4"/>
        <v>1</v>
      </c>
      <c r="D170" s="5" t="s">
        <v>3333</v>
      </c>
      <c r="E170">
        <f t="shared" si="5"/>
        <v>4</v>
      </c>
      <c r="F170" t="str">
        <f>IF(ISNA(VLOOKUP(A170,words!$E$2:$E$200,1,FALSE)),"-","arabic")</f>
        <v>-</v>
      </c>
      <c r="G170" s="5"/>
      <c r="H170" s="5" t="s">
        <v>3598</v>
      </c>
      <c r="I170" s="5" t="s">
        <v>3632</v>
      </c>
      <c r="J170" s="5" t="s">
        <v>3613</v>
      </c>
    </row>
    <row r="171" spans="1:14" ht="12" x14ac:dyDescent="0.15">
      <c r="A171" s="5" t="s">
        <v>2630</v>
      </c>
      <c r="B171" s="5" t="s">
        <v>6537</v>
      </c>
      <c r="C171" s="5" t="b">
        <f t="shared" si="4"/>
        <v>1</v>
      </c>
      <c r="D171" s="5" t="s">
        <v>3334</v>
      </c>
      <c r="E171">
        <f t="shared" si="5"/>
        <v>4</v>
      </c>
      <c r="F171" t="str">
        <f>IF(ISNA(VLOOKUP(A171,words!$E$2:$E$200,1,FALSE)),"-","arabic")</f>
        <v>-</v>
      </c>
      <c r="G171" s="5"/>
      <c r="H171" s="5" t="s">
        <v>3616</v>
      </c>
    </row>
    <row r="172" spans="1:14" ht="12" x14ac:dyDescent="0.15">
      <c r="A172" s="5" t="s">
        <v>2915</v>
      </c>
      <c r="B172" s="5" t="s">
        <v>6538</v>
      </c>
      <c r="C172" s="5" t="b">
        <f t="shared" si="4"/>
        <v>1</v>
      </c>
      <c r="D172" s="5" t="s">
        <v>3335</v>
      </c>
      <c r="E172">
        <f t="shared" si="5"/>
        <v>4</v>
      </c>
      <c r="F172" t="str">
        <f>IF(ISNA(VLOOKUP(A172,words!$E$2:$E$200,1,FALSE)),"-","arabic")</f>
        <v>-</v>
      </c>
      <c r="G172" s="5"/>
      <c r="H172" s="5" t="s">
        <v>3425</v>
      </c>
    </row>
    <row r="173" spans="1:14" ht="12" x14ac:dyDescent="0.15">
      <c r="A173" s="5" t="s">
        <v>2916</v>
      </c>
      <c r="B173" s="5" t="s">
        <v>6539</v>
      </c>
      <c r="C173" s="5" t="b">
        <f t="shared" si="4"/>
        <v>1</v>
      </c>
      <c r="D173" s="5" t="s">
        <v>3336</v>
      </c>
      <c r="E173">
        <f t="shared" si="5"/>
        <v>4</v>
      </c>
      <c r="F173" t="str">
        <f>IF(ISNA(VLOOKUP(A173,words!$E$2:$E$200,1,FALSE)),"-","arabic")</f>
        <v>-</v>
      </c>
      <c r="G173" s="5"/>
      <c r="H173" s="5" t="s">
        <v>3501</v>
      </c>
    </row>
    <row r="174" spans="1:14" ht="12" x14ac:dyDescent="0.15">
      <c r="A174" s="5" t="s">
        <v>2631</v>
      </c>
      <c r="B174" s="5" t="s">
        <v>6540</v>
      </c>
      <c r="C174" s="5" t="b">
        <f t="shared" si="4"/>
        <v>1</v>
      </c>
      <c r="D174" s="32" t="s">
        <v>3337</v>
      </c>
      <c r="E174">
        <f t="shared" si="5"/>
        <v>4</v>
      </c>
      <c r="F174" t="str">
        <f>IF(ISNA(VLOOKUP(A174,words!$E$2:$E$200,1,FALSE)),"-","arabic")</f>
        <v>-</v>
      </c>
      <c r="G174" s="5"/>
      <c r="H174" s="5" t="s">
        <v>3541</v>
      </c>
    </row>
    <row r="175" spans="1:14" ht="12" x14ac:dyDescent="0.15">
      <c r="A175" s="5" t="s">
        <v>2691</v>
      </c>
      <c r="B175" s="5" t="s">
        <v>6541</v>
      </c>
      <c r="C175" s="5" t="b">
        <f t="shared" si="4"/>
        <v>1</v>
      </c>
      <c r="D175" s="5" t="s">
        <v>3338</v>
      </c>
      <c r="E175">
        <f t="shared" si="5"/>
        <v>4</v>
      </c>
      <c r="F175" t="str">
        <f>IF(ISNA(VLOOKUP(A175,words!$E$2:$E$200,1,FALSE)),"-","arabic")</f>
        <v>-</v>
      </c>
      <c r="G175" s="5"/>
      <c r="H175" s="5" t="s">
        <v>3461</v>
      </c>
    </row>
    <row r="176" spans="1:14" ht="12" x14ac:dyDescent="0.15">
      <c r="A176" s="5" t="s">
        <v>2917</v>
      </c>
      <c r="B176" s="5" t="s">
        <v>6542</v>
      </c>
      <c r="C176" s="5" t="b">
        <f t="shared" si="4"/>
        <v>1</v>
      </c>
      <c r="D176" s="5" t="s">
        <v>3339</v>
      </c>
      <c r="E176">
        <f t="shared" si="5"/>
        <v>4</v>
      </c>
      <c r="F176" t="str">
        <f>IF(ISNA(VLOOKUP(A176,words!$E$2:$E$200,1,FALSE)),"-","arabic")</f>
        <v>-</v>
      </c>
      <c r="G176" s="5"/>
      <c r="H176" s="5" t="s">
        <v>3446</v>
      </c>
    </row>
    <row r="177" spans="1:10" ht="12" x14ac:dyDescent="0.15">
      <c r="A177" s="5" t="s">
        <v>2918</v>
      </c>
      <c r="B177" s="5" t="s">
        <v>6543</v>
      </c>
      <c r="C177" s="5" t="b">
        <f t="shared" si="4"/>
        <v>1</v>
      </c>
      <c r="D177" s="5" t="s">
        <v>3340</v>
      </c>
      <c r="E177">
        <f t="shared" si="5"/>
        <v>4</v>
      </c>
      <c r="F177" t="str">
        <f>IF(ISNA(VLOOKUP(A177,words!$E$2:$E$200,1,FALSE)),"-","arabic")</f>
        <v>-</v>
      </c>
      <c r="G177" s="5"/>
      <c r="H177" s="5" t="s">
        <v>3417</v>
      </c>
    </row>
    <row r="178" spans="1:10" ht="12" x14ac:dyDescent="0.15">
      <c r="A178" s="5" t="s">
        <v>2919</v>
      </c>
      <c r="B178" s="5" t="s">
        <v>6544</v>
      </c>
      <c r="C178" s="5" t="b">
        <f t="shared" si="4"/>
        <v>1</v>
      </c>
      <c r="D178" s="5" t="s">
        <v>3341</v>
      </c>
      <c r="E178">
        <f t="shared" si="5"/>
        <v>5</v>
      </c>
      <c r="F178" t="str">
        <f>IF(ISNA(VLOOKUP(A178,words!$E$2:$E$200,1,FALSE)),"-","arabic")</f>
        <v>-</v>
      </c>
      <c r="G178" s="5"/>
      <c r="H178" s="5" t="s">
        <v>3630</v>
      </c>
    </row>
    <row r="179" spans="1:10" ht="12" x14ac:dyDescent="0.15">
      <c r="A179" s="5" t="s">
        <v>2920</v>
      </c>
      <c r="B179" s="5" t="s">
        <v>6545</v>
      </c>
      <c r="C179" s="5" t="b">
        <f t="shared" si="4"/>
        <v>1</v>
      </c>
      <c r="D179" s="5" t="s">
        <v>3342</v>
      </c>
      <c r="E179">
        <f t="shared" si="5"/>
        <v>4</v>
      </c>
      <c r="F179" t="str">
        <f>IF(ISNA(VLOOKUP(A179,words!$E$2:$E$200,1,FALSE)),"-","arabic")</f>
        <v>-</v>
      </c>
      <c r="G179" s="5"/>
      <c r="H179" s="5" t="s">
        <v>3494</v>
      </c>
    </row>
    <row r="180" spans="1:10" ht="12" x14ac:dyDescent="0.15">
      <c r="A180" s="5" t="s">
        <v>2921</v>
      </c>
      <c r="B180" s="5" t="s">
        <v>6546</v>
      </c>
      <c r="C180" s="5" t="b">
        <f t="shared" si="4"/>
        <v>1</v>
      </c>
      <c r="D180" s="5" t="s">
        <v>3343</v>
      </c>
      <c r="E180">
        <f t="shared" si="5"/>
        <v>3</v>
      </c>
      <c r="F180" t="str">
        <f>IF(ISNA(VLOOKUP(A180,words!$E$2:$E$200,1,FALSE)),"-","arabic")</f>
        <v>-</v>
      </c>
      <c r="G180" s="5"/>
      <c r="H180" s="5" t="s">
        <v>3552</v>
      </c>
    </row>
    <row r="181" spans="1:10" ht="12" x14ac:dyDescent="0.15">
      <c r="A181" s="5" t="s">
        <v>2922</v>
      </c>
      <c r="B181" s="5" t="s">
        <v>6547</v>
      </c>
      <c r="C181" s="5" t="b">
        <f t="shared" si="4"/>
        <v>1</v>
      </c>
      <c r="D181" s="5" t="s">
        <v>3344</v>
      </c>
      <c r="E181">
        <f t="shared" si="5"/>
        <v>3</v>
      </c>
      <c r="F181" t="str">
        <f>IF(ISNA(VLOOKUP(A181,words!$E$2:$E$200,1,FALSE)),"-","arabic")</f>
        <v>-</v>
      </c>
      <c r="G181" s="5"/>
      <c r="H181" s="5" t="s">
        <v>3518</v>
      </c>
      <c r="I181" s="5"/>
      <c r="J181" s="5"/>
    </row>
    <row r="182" spans="1:10" ht="12" x14ac:dyDescent="0.15">
      <c r="A182" s="5" t="s">
        <v>2686</v>
      </c>
      <c r="B182" s="5" t="s">
        <v>6548</v>
      </c>
      <c r="C182" s="5" t="b">
        <f t="shared" si="4"/>
        <v>1</v>
      </c>
      <c r="D182" s="5" t="s">
        <v>3345</v>
      </c>
      <c r="E182">
        <f t="shared" si="5"/>
        <v>4</v>
      </c>
      <c r="F182" t="str">
        <f>IF(ISNA(VLOOKUP(A182,words!$E$2:$E$200,1,FALSE)),"-","arabic")</f>
        <v>-</v>
      </c>
      <c r="G182" s="5"/>
      <c r="H182" s="5" t="s">
        <v>3392</v>
      </c>
      <c r="I182" s="5"/>
      <c r="J182" s="5"/>
    </row>
    <row r="183" spans="1:10" ht="12" x14ac:dyDescent="0.15">
      <c r="A183" s="5" t="s">
        <v>2646</v>
      </c>
      <c r="B183" s="5" t="s">
        <v>6549</v>
      </c>
      <c r="C183" s="5" t="b">
        <f t="shared" si="4"/>
        <v>1</v>
      </c>
      <c r="D183" s="5" t="s">
        <v>3346</v>
      </c>
      <c r="E183">
        <f t="shared" si="5"/>
        <v>4</v>
      </c>
      <c r="F183" t="str">
        <f>IF(ISNA(VLOOKUP(A183,words!$E$2:$E$200,1,FALSE)),"-","arabic")</f>
        <v>-</v>
      </c>
      <c r="G183" s="5"/>
      <c r="H183" s="5" t="s">
        <v>3470</v>
      </c>
    </row>
    <row r="184" spans="1:10" ht="12" x14ac:dyDescent="0.15">
      <c r="A184" s="5" t="s">
        <v>2660</v>
      </c>
      <c r="B184" s="5" t="s">
        <v>6550</v>
      </c>
      <c r="C184" s="5" t="b">
        <f t="shared" si="4"/>
        <v>1</v>
      </c>
      <c r="D184" s="5" t="s">
        <v>3347</v>
      </c>
      <c r="E184">
        <f t="shared" si="5"/>
        <v>4</v>
      </c>
      <c r="F184" t="str">
        <f>IF(ISNA(VLOOKUP(A184,words!$E$2:$E$200,1,FALSE)),"-","arabic")</f>
        <v>-</v>
      </c>
      <c r="G184" s="5"/>
      <c r="H184" s="5" t="s">
        <v>3482</v>
      </c>
      <c r="I184" s="5" t="s">
        <v>6898</v>
      </c>
      <c r="J184" s="5" t="s">
        <v>7066</v>
      </c>
    </row>
    <row r="185" spans="1:10" ht="12" x14ac:dyDescent="0.15">
      <c r="A185" s="5" t="s">
        <v>2661</v>
      </c>
      <c r="B185" s="5" t="s">
        <v>6551</v>
      </c>
      <c r="C185" s="5" t="b">
        <f t="shared" si="4"/>
        <v>1</v>
      </c>
      <c r="D185" s="5" t="s">
        <v>3348</v>
      </c>
      <c r="E185">
        <f t="shared" si="5"/>
        <v>4</v>
      </c>
      <c r="F185" t="str">
        <f>IF(ISNA(VLOOKUP(A185,words!$E$2:$E$200,1,FALSE)),"-","arabic")</f>
        <v>-</v>
      </c>
      <c r="G185" s="5"/>
      <c r="H185" s="5" t="s">
        <v>3605</v>
      </c>
    </row>
    <row r="186" spans="1:10" ht="12" x14ac:dyDescent="0.15">
      <c r="A186" s="5" t="s">
        <v>2923</v>
      </c>
      <c r="B186" s="5" t="s">
        <v>6552</v>
      </c>
      <c r="C186" s="5" t="b">
        <f t="shared" si="4"/>
        <v>1</v>
      </c>
      <c r="D186" s="5" t="s">
        <v>3349</v>
      </c>
      <c r="E186">
        <f t="shared" si="5"/>
        <v>6</v>
      </c>
      <c r="F186" t="str">
        <f>IF(ISNA(VLOOKUP(A186,words!$E$2:$E$200,1,FALSE)),"-","arabic")</f>
        <v>-</v>
      </c>
      <c r="G186" s="5"/>
      <c r="H186" s="5" t="s">
        <v>3477</v>
      </c>
      <c r="I186" s="5" t="s">
        <v>2561</v>
      </c>
      <c r="J186" s="5" t="s">
        <v>3474</v>
      </c>
    </row>
    <row r="187" spans="1:10" ht="12" x14ac:dyDescent="0.15">
      <c r="A187" s="5" t="s">
        <v>2924</v>
      </c>
      <c r="B187" s="5" t="s">
        <v>6553</v>
      </c>
      <c r="C187" s="5" t="b">
        <f t="shared" si="4"/>
        <v>1</v>
      </c>
      <c r="D187" s="5" t="s">
        <v>3350</v>
      </c>
      <c r="E187">
        <f t="shared" si="5"/>
        <v>2</v>
      </c>
      <c r="F187" t="str">
        <f>IF(ISNA(VLOOKUP(A187,words!$E$2:$E$200,1,FALSE)),"-","arabic")</f>
        <v>-</v>
      </c>
      <c r="G187" s="5"/>
      <c r="H187" s="5" t="s">
        <v>3516</v>
      </c>
    </row>
    <row r="188" spans="1:10" ht="12" x14ac:dyDescent="0.15">
      <c r="A188" s="5" t="s">
        <v>1914</v>
      </c>
      <c r="B188" s="5" t="s">
        <v>6554</v>
      </c>
      <c r="C188" s="5" t="b">
        <f t="shared" si="4"/>
        <v>1</v>
      </c>
      <c r="D188" s="5" t="s">
        <v>3351</v>
      </c>
      <c r="E188">
        <f t="shared" si="5"/>
        <v>2</v>
      </c>
      <c r="F188" t="str">
        <f>IF(ISNA(VLOOKUP(A188,words!$E$2:$E$200,1,FALSE)),"-","arabic")</f>
        <v>arabic</v>
      </c>
      <c r="G188" s="5"/>
      <c r="H188" s="5" t="s">
        <v>2413</v>
      </c>
    </row>
    <row r="189" spans="1:10" ht="12" x14ac:dyDescent="0.15">
      <c r="A189" s="5" t="s">
        <v>2925</v>
      </c>
      <c r="B189" s="5" t="s">
        <v>6555</v>
      </c>
      <c r="C189" s="5" t="b">
        <f t="shared" si="4"/>
        <v>1</v>
      </c>
      <c r="D189" s="5" t="s">
        <v>3357</v>
      </c>
      <c r="E189">
        <f t="shared" si="5"/>
        <v>6</v>
      </c>
      <c r="F189" t="str">
        <f>IF(ISNA(VLOOKUP(A189,words!$E$2:$E$200,1,FALSE)),"-","arabic")</f>
        <v>-</v>
      </c>
      <c r="G189" s="5" t="s">
        <v>2950</v>
      </c>
      <c r="H189" s="5" t="s">
        <v>3563</v>
      </c>
    </row>
    <row r="190" spans="1:10" ht="12" x14ac:dyDescent="0.15">
      <c r="A190" s="5" t="s">
        <v>2926</v>
      </c>
      <c r="B190" s="5" t="s">
        <v>6556</v>
      </c>
      <c r="C190" s="5" t="b">
        <f t="shared" si="4"/>
        <v>1</v>
      </c>
      <c r="D190" s="5" t="s">
        <v>3352</v>
      </c>
      <c r="E190">
        <f t="shared" si="5"/>
        <v>3</v>
      </c>
      <c r="F190" t="str">
        <f>IF(ISNA(VLOOKUP(A190,words!$E$2:$E$200,1,FALSE)),"-","arabic")</f>
        <v>-</v>
      </c>
      <c r="G190" s="5"/>
      <c r="H190" s="5" t="s">
        <v>3586</v>
      </c>
      <c r="I190" s="5" t="s">
        <v>2956</v>
      </c>
      <c r="J190" s="5" t="s">
        <v>3585</v>
      </c>
    </row>
    <row r="191" spans="1:10" ht="12" x14ac:dyDescent="0.15">
      <c r="A191" s="5" t="s">
        <v>2927</v>
      </c>
      <c r="B191" s="5" t="s">
        <v>6557</v>
      </c>
      <c r="C191" s="5" t="b">
        <f t="shared" si="4"/>
        <v>1</v>
      </c>
      <c r="D191" s="5" t="s">
        <v>3353</v>
      </c>
      <c r="E191">
        <f t="shared" si="5"/>
        <v>4</v>
      </c>
      <c r="F191" t="str">
        <f>IF(ISNA(VLOOKUP(A191,words!$E$2:$E$200,1,FALSE)),"-","arabic")</f>
        <v>-</v>
      </c>
      <c r="G191" s="5"/>
      <c r="H191" s="5" t="s">
        <v>3469</v>
      </c>
      <c r="I191" s="5" t="s">
        <v>2953</v>
      </c>
      <c r="J191" s="5" t="s">
        <v>3469</v>
      </c>
    </row>
    <row r="192" spans="1:10" ht="12" x14ac:dyDescent="0.15">
      <c r="A192" s="5" t="s">
        <v>381</v>
      </c>
      <c r="B192" s="5" t="s">
        <v>6558</v>
      </c>
      <c r="C192" s="5" t="b">
        <f t="shared" si="4"/>
        <v>1</v>
      </c>
      <c r="D192" s="5" t="s">
        <v>3354</v>
      </c>
      <c r="E192">
        <f t="shared" si="5"/>
        <v>2</v>
      </c>
      <c r="F192" t="str">
        <f>IF(ISNA(VLOOKUP(A192,words!$E$2:$E$200,1,FALSE)),"-","arabic")</f>
        <v>-</v>
      </c>
      <c r="G192" s="5"/>
      <c r="H192" s="5" t="s">
        <v>3612</v>
      </c>
      <c r="I192" s="5" t="s">
        <v>3637</v>
      </c>
      <c r="J192" s="5" t="s">
        <v>3439</v>
      </c>
    </row>
    <row r="193" spans="1:10" ht="12" x14ac:dyDescent="0.15">
      <c r="A193" s="5" t="s">
        <v>2928</v>
      </c>
      <c r="B193" s="5" t="s">
        <v>6559</v>
      </c>
      <c r="C193" s="5" t="b">
        <f t="shared" si="4"/>
        <v>1</v>
      </c>
      <c r="D193" s="5" t="s">
        <v>3355</v>
      </c>
      <c r="E193">
        <f t="shared" si="5"/>
        <v>3</v>
      </c>
      <c r="F193" t="str">
        <f>IF(ISNA(VLOOKUP(A193,words!$E$2:$E$200,1,FALSE)),"-","arabic")</f>
        <v>-</v>
      </c>
      <c r="G193" s="5"/>
      <c r="H193" s="5" t="s">
        <v>3544</v>
      </c>
    </row>
    <row r="194" spans="1:10" ht="12" x14ac:dyDescent="0.15">
      <c r="A194" s="5" t="s">
        <v>2929</v>
      </c>
      <c r="B194" s="5" t="s">
        <v>6560</v>
      </c>
      <c r="C194" s="5" t="b">
        <f t="shared" ref="C194:C211" si="6">EXACT(A194,B194)</f>
        <v>1</v>
      </c>
      <c r="D194" s="5" t="s">
        <v>3358</v>
      </c>
      <c r="E194">
        <f t="shared" ref="E194:E211" si="7">LEN(A194)</f>
        <v>6</v>
      </c>
      <c r="F194" t="str">
        <f>IF(ISNA(VLOOKUP(A194,words!$E$2:$E$200,1,FALSE)),"-","arabic")</f>
        <v>-</v>
      </c>
      <c r="G194" s="5" t="s">
        <v>2963</v>
      </c>
      <c r="H194" s="5" t="s">
        <v>3440</v>
      </c>
      <c r="I194" s="5" t="s">
        <v>3376</v>
      </c>
      <c r="J194" s="5" t="s">
        <v>3439</v>
      </c>
    </row>
    <row r="195" spans="1:10" ht="12" x14ac:dyDescent="0.15">
      <c r="A195" s="5" t="s">
        <v>2930</v>
      </c>
      <c r="B195" s="5" t="s">
        <v>6561</v>
      </c>
      <c r="C195" s="5" t="b">
        <f t="shared" si="6"/>
        <v>1</v>
      </c>
      <c r="D195" s="5" t="s">
        <v>3359</v>
      </c>
      <c r="E195">
        <f t="shared" si="7"/>
        <v>4</v>
      </c>
      <c r="F195" t="str">
        <f>IF(ISNA(VLOOKUP(A195,words!$E$2:$E$200,1,FALSE)),"-","arabic")</f>
        <v>-</v>
      </c>
      <c r="G195" s="5"/>
      <c r="H195" s="5" t="s">
        <v>3640</v>
      </c>
    </row>
    <row r="196" spans="1:10" ht="12" x14ac:dyDescent="0.15">
      <c r="A196" s="5" t="s">
        <v>2615</v>
      </c>
      <c r="B196" s="5" t="s">
        <v>6562</v>
      </c>
      <c r="C196" s="5" t="b">
        <f t="shared" si="6"/>
        <v>1</v>
      </c>
      <c r="D196" s="5" t="s">
        <v>3356</v>
      </c>
      <c r="E196">
        <f t="shared" si="7"/>
        <v>4</v>
      </c>
      <c r="F196" t="str">
        <f>IF(ISNA(VLOOKUP(A196,words!$E$2:$E$200,1,FALSE)),"-","arabic")</f>
        <v>-</v>
      </c>
      <c r="G196" s="5"/>
      <c r="H196" s="5" t="s">
        <v>3479</v>
      </c>
      <c r="I196" s="5" t="s">
        <v>3531</v>
      </c>
      <c r="J196" s="5" t="s">
        <v>3479</v>
      </c>
    </row>
    <row r="197" spans="1:10" ht="12" x14ac:dyDescent="0.15">
      <c r="A197" s="5" t="s">
        <v>2931</v>
      </c>
      <c r="B197" s="5" t="s">
        <v>6563</v>
      </c>
      <c r="C197" s="5" t="b">
        <f t="shared" si="6"/>
        <v>1</v>
      </c>
      <c r="D197" s="5" t="s">
        <v>3360</v>
      </c>
      <c r="E197">
        <f t="shared" si="7"/>
        <v>8</v>
      </c>
      <c r="F197" t="str">
        <f>IF(ISNA(VLOOKUP(A197,words!$E$2:$E$200,1,FALSE)),"-","arabic")</f>
        <v>-</v>
      </c>
      <c r="G197" s="5" t="s">
        <v>2963</v>
      </c>
      <c r="H197" s="5" t="s">
        <v>3441</v>
      </c>
      <c r="I197" s="5" t="s">
        <v>3376</v>
      </c>
      <c r="J197" s="5" t="s">
        <v>3439</v>
      </c>
    </row>
    <row r="198" spans="1:10" ht="12" x14ac:dyDescent="0.15">
      <c r="A198" s="5" t="s">
        <v>2932</v>
      </c>
      <c r="B198" s="5" t="s">
        <v>6564</v>
      </c>
      <c r="C198" s="5" t="b">
        <f t="shared" si="6"/>
        <v>1</v>
      </c>
      <c r="D198" s="5" t="s">
        <v>3361</v>
      </c>
      <c r="E198">
        <f t="shared" si="7"/>
        <v>8</v>
      </c>
      <c r="F198" t="str">
        <f>IF(ISNA(VLOOKUP(A198,words!$E$2:$E$200,1,FALSE)),"-","arabic")</f>
        <v>-</v>
      </c>
      <c r="G198" s="5" t="s">
        <v>2964</v>
      </c>
      <c r="H198" s="5" t="s">
        <v>3436</v>
      </c>
    </row>
    <row r="199" spans="1:10" ht="12" x14ac:dyDescent="0.15">
      <c r="A199" s="5" t="s">
        <v>2933</v>
      </c>
      <c r="B199" s="5" t="s">
        <v>6565</v>
      </c>
      <c r="C199" s="5" t="b">
        <f t="shared" si="6"/>
        <v>1</v>
      </c>
      <c r="D199" s="5" t="s">
        <v>3362</v>
      </c>
      <c r="E199">
        <f t="shared" si="7"/>
        <v>4</v>
      </c>
      <c r="F199" t="str">
        <f>IF(ISNA(VLOOKUP(A199,words!$E$2:$E$200,1,FALSE)),"-","arabic")</f>
        <v>-</v>
      </c>
      <c r="G199" s="5"/>
      <c r="H199" s="5" t="s">
        <v>3464</v>
      </c>
    </row>
    <row r="200" spans="1:10" ht="12" x14ac:dyDescent="0.15">
      <c r="A200" s="5" t="s">
        <v>2934</v>
      </c>
      <c r="B200" s="5" t="s">
        <v>6566</v>
      </c>
      <c r="C200" s="5" t="b">
        <f t="shared" si="6"/>
        <v>1</v>
      </c>
      <c r="D200" s="5" t="s">
        <v>3363</v>
      </c>
      <c r="E200">
        <f t="shared" si="7"/>
        <v>2</v>
      </c>
      <c r="F200" t="str">
        <f>IF(ISNA(VLOOKUP(A200,words!$E$2:$E$200,1,FALSE)),"-","arabic")</f>
        <v>-</v>
      </c>
      <c r="G200" s="5"/>
      <c r="H200" s="5" t="s">
        <v>3610</v>
      </c>
    </row>
    <row r="201" spans="1:10" ht="12" x14ac:dyDescent="0.15">
      <c r="A201" s="5" t="s">
        <v>2935</v>
      </c>
      <c r="B201" s="5" t="s">
        <v>6567</v>
      </c>
      <c r="C201" s="5" t="b">
        <f t="shared" si="6"/>
        <v>1</v>
      </c>
      <c r="D201" s="5" t="s">
        <v>3364</v>
      </c>
      <c r="E201">
        <f t="shared" si="7"/>
        <v>3</v>
      </c>
      <c r="F201" t="str">
        <f>IF(ISNA(VLOOKUP(A201,words!$E$2:$E$200,1,FALSE)),"-","arabic")</f>
        <v>-</v>
      </c>
      <c r="G201" s="5"/>
      <c r="H201" s="5" t="s">
        <v>3564</v>
      </c>
    </row>
    <row r="202" spans="1:10" ht="12" x14ac:dyDescent="0.15">
      <c r="A202" s="5" t="s">
        <v>2936</v>
      </c>
      <c r="B202" s="5" t="s">
        <v>6568</v>
      </c>
      <c r="C202" s="5" t="b">
        <f t="shared" si="6"/>
        <v>1</v>
      </c>
      <c r="D202" s="5" t="s">
        <v>3365</v>
      </c>
      <c r="E202">
        <f t="shared" si="7"/>
        <v>6</v>
      </c>
      <c r="F202" t="str">
        <f>IF(ISNA(VLOOKUP(A202,words!$E$2:$E$200,1,FALSE)),"-","arabic")</f>
        <v>-</v>
      </c>
      <c r="G202" s="5"/>
      <c r="H202" s="5" t="s">
        <v>3420</v>
      </c>
      <c r="I202" s="5" t="s">
        <v>1461</v>
      </c>
      <c r="J202" s="5" t="s">
        <v>3421</v>
      </c>
    </row>
    <row r="203" spans="1:10" ht="12" x14ac:dyDescent="0.15">
      <c r="A203" s="5" t="s">
        <v>2937</v>
      </c>
      <c r="B203" s="5" t="s">
        <v>6569</v>
      </c>
      <c r="C203" s="5" t="b">
        <f t="shared" si="6"/>
        <v>1</v>
      </c>
      <c r="D203" s="5" t="s">
        <v>3366</v>
      </c>
      <c r="E203">
        <f t="shared" si="7"/>
        <v>6</v>
      </c>
      <c r="F203" t="str">
        <f>IF(ISNA(VLOOKUP(A203,words!$E$2:$E$200,1,FALSE)),"-","arabic")</f>
        <v>-</v>
      </c>
      <c r="G203" s="5"/>
      <c r="H203" s="5" t="s">
        <v>3571</v>
      </c>
    </row>
    <row r="204" spans="1:10" ht="12" x14ac:dyDescent="0.15">
      <c r="A204" s="5" t="s">
        <v>2938</v>
      </c>
      <c r="B204" s="5" t="s">
        <v>6570</v>
      </c>
      <c r="C204" s="5" t="b">
        <f t="shared" si="6"/>
        <v>1</v>
      </c>
      <c r="D204" s="5" t="s">
        <v>3367</v>
      </c>
      <c r="E204">
        <f t="shared" si="7"/>
        <v>7</v>
      </c>
      <c r="F204" t="str">
        <f>IF(ISNA(VLOOKUP(A204,words!$E$2:$E$200,1,FALSE)),"-","arabic")</f>
        <v>-</v>
      </c>
      <c r="G204" s="5" t="s">
        <v>2950</v>
      </c>
      <c r="H204" s="5" t="s">
        <v>3636</v>
      </c>
    </row>
    <row r="205" spans="1:10" ht="12" x14ac:dyDescent="0.15">
      <c r="A205" s="33" t="s">
        <v>2939</v>
      </c>
      <c r="B205" s="5" t="s">
        <v>6571</v>
      </c>
      <c r="C205" s="5" t="b">
        <f t="shared" si="6"/>
        <v>1</v>
      </c>
      <c r="D205" s="5" t="s">
        <v>3368</v>
      </c>
      <c r="E205">
        <f t="shared" si="7"/>
        <v>8</v>
      </c>
      <c r="F205" t="str">
        <f>IF(ISNA(VLOOKUP(A205,words!$E$2:$E$200,1,FALSE)),"-","arabic")</f>
        <v>-</v>
      </c>
      <c r="G205" s="5" t="s">
        <v>2963</v>
      </c>
      <c r="H205" s="5" t="s">
        <v>3430</v>
      </c>
    </row>
    <row r="206" spans="1:10" ht="12" x14ac:dyDescent="0.15">
      <c r="A206" s="5" t="s">
        <v>2940</v>
      </c>
      <c r="B206" s="5" t="s">
        <v>6577</v>
      </c>
      <c r="C206" s="5" t="b">
        <f t="shared" si="6"/>
        <v>1</v>
      </c>
      <c r="D206" s="5" t="s">
        <v>3369</v>
      </c>
      <c r="E206">
        <f t="shared" si="7"/>
        <v>4</v>
      </c>
      <c r="F206" t="str">
        <f>IF(ISNA(VLOOKUP(A206,words!$E$2:$E$200,1,FALSE)),"-","arabic")</f>
        <v>-</v>
      </c>
      <c r="G206" s="5"/>
      <c r="H206" s="5" t="s">
        <v>3528</v>
      </c>
    </row>
    <row r="207" spans="1:10" ht="12" x14ac:dyDescent="0.15">
      <c r="A207" s="5" t="s">
        <v>2941</v>
      </c>
      <c r="B207" s="5" t="s">
        <v>6572</v>
      </c>
      <c r="C207" s="5" t="b">
        <f t="shared" si="6"/>
        <v>1</v>
      </c>
      <c r="D207" s="5" t="s">
        <v>3370</v>
      </c>
      <c r="E207">
        <f t="shared" si="7"/>
        <v>3</v>
      </c>
      <c r="F207" t="str">
        <f>IF(ISNA(VLOOKUP(A207,words!$E$2:$E$200,1,FALSE)),"-","arabic")</f>
        <v>-</v>
      </c>
      <c r="G207" s="5"/>
      <c r="H207" s="5" t="s">
        <v>3565</v>
      </c>
    </row>
    <row r="208" spans="1:10" ht="12" x14ac:dyDescent="0.15">
      <c r="A208" s="5" t="s">
        <v>2942</v>
      </c>
      <c r="B208" s="5" t="s">
        <v>6573</v>
      </c>
      <c r="C208" s="5" t="b">
        <f t="shared" si="6"/>
        <v>1</v>
      </c>
      <c r="D208" s="5" t="s">
        <v>3371</v>
      </c>
      <c r="E208">
        <f t="shared" si="7"/>
        <v>5</v>
      </c>
      <c r="F208" t="str">
        <f>IF(ISNA(VLOOKUP(A208,words!$E$2:$E$200,1,FALSE)),"-","arabic")</f>
        <v>-</v>
      </c>
      <c r="G208" s="5"/>
      <c r="H208" s="5" t="s">
        <v>3488</v>
      </c>
    </row>
    <row r="209" spans="1:12" ht="12" x14ac:dyDescent="0.15">
      <c r="A209" s="5" t="s">
        <v>2943</v>
      </c>
      <c r="B209" s="5" t="s">
        <v>6574</v>
      </c>
      <c r="C209" s="5" t="b">
        <f t="shared" si="6"/>
        <v>1</v>
      </c>
      <c r="D209" s="5" t="s">
        <v>3372</v>
      </c>
      <c r="E209">
        <f t="shared" si="7"/>
        <v>6</v>
      </c>
      <c r="F209" t="str">
        <f>IF(ISNA(VLOOKUP(A209,words!$E$2:$E$200,1,FALSE)),"-","arabic")</f>
        <v>-</v>
      </c>
      <c r="G209" s="5"/>
      <c r="H209" s="5" t="s">
        <v>3512</v>
      </c>
    </row>
    <row r="210" spans="1:12" ht="12" x14ac:dyDescent="0.15">
      <c r="A210" s="5" t="s">
        <v>2944</v>
      </c>
      <c r="B210" s="5" t="s">
        <v>6575</v>
      </c>
      <c r="C210" s="5" t="b">
        <f t="shared" si="6"/>
        <v>1</v>
      </c>
      <c r="D210" s="5" t="s">
        <v>3373</v>
      </c>
      <c r="E210">
        <f t="shared" si="7"/>
        <v>5</v>
      </c>
      <c r="F210" t="str">
        <f>IF(ISNA(VLOOKUP(A210,words!$E$2:$E$200,1,FALSE)),"-","arabic")</f>
        <v>-</v>
      </c>
      <c r="G210" s="5"/>
      <c r="H210" s="5" t="s">
        <v>3525</v>
      </c>
    </row>
    <row r="211" spans="1:12" ht="12" x14ac:dyDescent="0.15">
      <c r="A211" s="5" t="s">
        <v>2945</v>
      </c>
      <c r="B211" s="5" t="s">
        <v>6576</v>
      </c>
      <c r="C211" s="5" t="b">
        <f t="shared" si="6"/>
        <v>1</v>
      </c>
      <c r="D211" s="5" t="s">
        <v>3374</v>
      </c>
      <c r="E211">
        <f t="shared" si="7"/>
        <v>4</v>
      </c>
      <c r="F211" t="str">
        <f>IF(ISNA(VLOOKUP(A211,words!$E$2:$E$200,1,FALSE)),"-","arabic")</f>
        <v>-</v>
      </c>
      <c r="G211" s="5"/>
      <c r="H211" s="5" t="s">
        <v>3395</v>
      </c>
    </row>
    <row r="213" spans="1:12" ht="12" x14ac:dyDescent="0.15">
      <c r="A213" s="1" t="s">
        <v>4</v>
      </c>
      <c r="B213" s="1"/>
      <c r="C213" s="1"/>
      <c r="D213" s="1"/>
      <c r="E213">
        <f>MAX(E$2:E$211)</f>
        <v>8</v>
      </c>
      <c r="G213" s="1"/>
    </row>
    <row r="214" spans="1:12" ht="12" x14ac:dyDescent="0.15">
      <c r="A214" s="1" t="s">
        <v>5</v>
      </c>
      <c r="B214" s="1"/>
      <c r="C214" s="1"/>
      <c r="D214" s="1"/>
      <c r="E214">
        <f>MIN(E$2:E$211)</f>
        <v>2</v>
      </c>
      <c r="G214" s="1"/>
      <c r="H214" s="5" t="s">
        <v>19</v>
      </c>
      <c r="I214" s="5" t="s">
        <v>20</v>
      </c>
    </row>
    <row r="215" spans="1:12" ht="12" x14ac:dyDescent="0.15">
      <c r="A215" s="1" t="s">
        <v>6</v>
      </c>
      <c r="B215" s="1"/>
      <c r="C215" s="1"/>
      <c r="D215" s="1"/>
      <c r="E215" s="3">
        <f>AVERAGE(E$2:E$211)</f>
        <v>3.8142857142857145</v>
      </c>
      <c r="F215" s="3"/>
      <c r="G215" s="1"/>
      <c r="H215">
        <v>156</v>
      </c>
      <c r="I215" s="5" t="s">
        <v>6578</v>
      </c>
    </row>
    <row r="216" spans="1:12" ht="12" x14ac:dyDescent="0.15">
      <c r="A216" s="1" t="s">
        <v>3375</v>
      </c>
      <c r="E216" s="3">
        <f>(E215*D217-7)/(D217+7)</f>
        <v>3.6589861751152073</v>
      </c>
      <c r="F216" s="3"/>
    </row>
    <row r="217" spans="1:12" x14ac:dyDescent="0.15">
      <c r="C217">
        <f>COUNTIF(C2:C211,FALSE)</f>
        <v>0</v>
      </c>
      <c r="D217">
        <f>COUNTA(D2:D211)</f>
        <v>210</v>
      </c>
      <c r="F217">
        <f>COUNTIF(F2:F211,"arabic")</f>
        <v>11</v>
      </c>
      <c r="G217">
        <f>COUNTA(G2:G211)</f>
        <v>10</v>
      </c>
      <c r="H217">
        <f>COUNTA(H2:H211)</f>
        <v>210</v>
      </c>
      <c r="L217">
        <f>COUNTIF(L2:L211,"arabic")</f>
        <v>0</v>
      </c>
    </row>
    <row r="220" spans="1:12" x14ac:dyDescent="0.15">
      <c r="D220" t="s">
        <v>3631</v>
      </c>
    </row>
    <row r="221" spans="1:12" x14ac:dyDescent="0.15">
      <c r="D221" t="s">
        <v>3645</v>
      </c>
    </row>
  </sheetData>
  <autoFilter ref="A1:J211" xr:uid="{4D7510E0-21C3-448B-B4E0-420F5DE509CB}"/>
  <phoneticPr fontId="1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6DF0-C61A-45FA-BAC2-859480A989F8}">
  <dimension ref="A1:M1154"/>
  <sheetViews>
    <sheetView tabSelected="1" zoomScale="200" zoomScaleNormal="2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1.25" x14ac:dyDescent="0.15"/>
  <cols>
    <col min="1" max="1" width="15.5" bestFit="1" customWidth="1"/>
    <col min="2" max="2" width="11" customWidth="1"/>
    <col min="3" max="3" width="8.6640625" customWidth="1"/>
    <col min="4" max="4" width="13.6640625" customWidth="1"/>
    <col min="5" max="8" width="6.5" customWidth="1"/>
  </cols>
  <sheetData>
    <row r="1" spans="1:9" ht="12" x14ac:dyDescent="0.15">
      <c r="A1" t="s">
        <v>2</v>
      </c>
      <c r="B1" t="s">
        <v>5931</v>
      </c>
      <c r="C1" t="s">
        <v>5932</v>
      </c>
      <c r="D1" t="s">
        <v>5933</v>
      </c>
      <c r="E1" t="s">
        <v>3</v>
      </c>
      <c r="F1" t="s">
        <v>7108</v>
      </c>
      <c r="G1" t="s">
        <v>7109</v>
      </c>
      <c r="H1" t="s">
        <v>5934</v>
      </c>
      <c r="I1" s="5" t="s">
        <v>17</v>
      </c>
    </row>
    <row r="2" spans="1:9" ht="12" x14ac:dyDescent="0.15">
      <c r="A2" s="5" t="s">
        <v>3646</v>
      </c>
      <c r="B2" s="5" t="s">
        <v>6598</v>
      </c>
      <c r="C2" s="5" t="b">
        <f>EXACT(A2,B2)</f>
        <v>1</v>
      </c>
      <c r="D2" s="5" t="s">
        <v>4753</v>
      </c>
      <c r="E2">
        <f t="shared" ref="E2:E65" si="0">LEN(A2)</f>
        <v>4</v>
      </c>
      <c r="F2" t="str">
        <f>IF(ISNA(VLOOKUP(A2,words!$E$2:$E$200,1,FALSE)),"-","arabic")</f>
        <v>-</v>
      </c>
      <c r="G2" t="str">
        <f>IF(ISNA(VLOOKUP(A2,words_egypt!$A$2:$A$211,1,FALSE)),"-","egypt")</f>
        <v>-</v>
      </c>
      <c r="I2" s="5"/>
    </row>
    <row r="3" spans="1:9" ht="12" x14ac:dyDescent="0.15">
      <c r="A3" s="5" t="s">
        <v>3647</v>
      </c>
      <c r="B3" s="5" t="s">
        <v>6956</v>
      </c>
      <c r="C3" s="5" t="b">
        <f t="shared" ref="C3:C66" si="1">EXACT(A3,B3)</f>
        <v>1</v>
      </c>
      <c r="D3" s="5" t="s">
        <v>4766</v>
      </c>
      <c r="E3">
        <f t="shared" si="0"/>
        <v>5</v>
      </c>
      <c r="F3" t="str">
        <f>IF(ISNA(VLOOKUP(A3,words!$E$2:$E$200,1,FALSE)),"-","arabic")</f>
        <v>-</v>
      </c>
      <c r="G3" t="str">
        <f>IF(ISNA(VLOOKUP(A3,words_egypt!$A$2:$A$211,1,FALSE)),"-","egypt")</f>
        <v>-</v>
      </c>
      <c r="H3" s="5"/>
      <c r="I3" s="5"/>
    </row>
    <row r="4" spans="1:9" ht="12" x14ac:dyDescent="0.15">
      <c r="A4" s="5" t="s">
        <v>3648</v>
      </c>
      <c r="B4" s="5" t="s">
        <v>6599</v>
      </c>
      <c r="C4" s="5" t="b">
        <f t="shared" si="1"/>
        <v>1</v>
      </c>
      <c r="D4" s="5" t="s">
        <v>4754</v>
      </c>
      <c r="E4">
        <f t="shared" si="0"/>
        <v>4</v>
      </c>
      <c r="F4" t="str">
        <f>IF(ISNA(VLOOKUP(A4,words!$E$2:$E$200,1,FALSE)),"-","arabic")</f>
        <v>-</v>
      </c>
      <c r="G4" t="str">
        <f>IF(ISNA(VLOOKUP(A4,words_egypt!$A$2:$A$211,1,FALSE)),"-","egypt")</f>
        <v>-</v>
      </c>
      <c r="H4" s="5"/>
      <c r="I4" s="5"/>
    </row>
    <row r="5" spans="1:9" ht="12" x14ac:dyDescent="0.15">
      <c r="A5" s="5" t="s">
        <v>3649</v>
      </c>
      <c r="B5" s="5" t="s">
        <v>6600</v>
      </c>
      <c r="C5" s="5" t="b">
        <f t="shared" si="1"/>
        <v>1</v>
      </c>
      <c r="D5" s="5" t="s">
        <v>4755</v>
      </c>
      <c r="E5">
        <f t="shared" si="0"/>
        <v>5</v>
      </c>
      <c r="F5" t="str">
        <f>IF(ISNA(VLOOKUP(A5,words!$E$2:$E$200,1,FALSE)),"-","arabic")</f>
        <v>-</v>
      </c>
      <c r="G5" t="str">
        <f>IF(ISNA(VLOOKUP(A5,words_egypt!$A$2:$A$211,1,FALSE)),"-","egypt")</f>
        <v>-</v>
      </c>
      <c r="I5" s="5"/>
    </row>
    <row r="6" spans="1:9" ht="12" x14ac:dyDescent="0.15">
      <c r="A6" s="5" t="s">
        <v>3650</v>
      </c>
      <c r="B6" s="5" t="s">
        <v>6957</v>
      </c>
      <c r="C6" s="5" t="b">
        <f t="shared" si="1"/>
        <v>1</v>
      </c>
      <c r="D6" s="5" t="s">
        <v>4765</v>
      </c>
      <c r="E6">
        <f t="shared" si="0"/>
        <v>5</v>
      </c>
      <c r="F6" t="str">
        <f>IF(ISNA(VLOOKUP(A6,words!$E$2:$E$200,1,FALSE)),"-","arabic")</f>
        <v>-</v>
      </c>
      <c r="G6" t="str">
        <f>IF(ISNA(VLOOKUP(A6,words_egypt!$A$2:$A$211,1,FALSE)),"-","egypt")</f>
        <v>-</v>
      </c>
      <c r="H6" s="5"/>
      <c r="I6" s="5"/>
    </row>
    <row r="7" spans="1:9" ht="12" x14ac:dyDescent="0.15">
      <c r="A7" s="5" t="s">
        <v>3651</v>
      </c>
      <c r="B7" s="5" t="s">
        <v>6601</v>
      </c>
      <c r="C7" s="5" t="b">
        <f t="shared" si="1"/>
        <v>1</v>
      </c>
      <c r="D7" s="5" t="s">
        <v>4756</v>
      </c>
      <c r="E7">
        <f t="shared" si="0"/>
        <v>5</v>
      </c>
      <c r="F7" t="str">
        <f>IF(ISNA(VLOOKUP(A7,words!$E$2:$E$200,1,FALSE)),"-","arabic")</f>
        <v>-</v>
      </c>
      <c r="G7" t="str">
        <f>IF(ISNA(VLOOKUP(A7,words_egypt!$A$2:$A$211,1,FALSE)),"-","egypt")</f>
        <v>-</v>
      </c>
      <c r="I7" s="5"/>
    </row>
    <row r="8" spans="1:9" ht="12" x14ac:dyDescent="0.15">
      <c r="A8" s="5" t="s">
        <v>3652</v>
      </c>
      <c r="B8" s="5" t="s">
        <v>6602</v>
      </c>
      <c r="C8" s="5" t="b">
        <f t="shared" si="1"/>
        <v>1</v>
      </c>
      <c r="D8" s="5" t="s">
        <v>4757</v>
      </c>
      <c r="E8">
        <f t="shared" si="0"/>
        <v>5</v>
      </c>
      <c r="F8" t="str">
        <f>IF(ISNA(VLOOKUP(A8,words!$E$2:$E$200,1,FALSE)),"-","arabic")</f>
        <v>-</v>
      </c>
      <c r="G8" t="str">
        <f>IF(ISNA(VLOOKUP(A8,words_egypt!$A$2:$A$211,1,FALSE)),"-","egypt")</f>
        <v>-</v>
      </c>
      <c r="I8" s="5"/>
    </row>
    <row r="9" spans="1:9" ht="12" x14ac:dyDescent="0.15">
      <c r="A9" s="5" t="s">
        <v>3653</v>
      </c>
      <c r="B9" s="5" t="s">
        <v>6603</v>
      </c>
      <c r="C9" s="5" t="b">
        <f t="shared" si="1"/>
        <v>1</v>
      </c>
      <c r="D9" s="5" t="s">
        <v>4758</v>
      </c>
      <c r="E9">
        <f t="shared" si="0"/>
        <v>5</v>
      </c>
      <c r="F9" t="str">
        <f>IF(ISNA(VLOOKUP(A9,words!$E$2:$E$200,1,FALSE)),"-","arabic")</f>
        <v>-</v>
      </c>
      <c r="G9" t="str">
        <f>IF(ISNA(VLOOKUP(A9,words_egypt!$A$2:$A$211,1,FALSE)),"-","egypt")</f>
        <v>-</v>
      </c>
      <c r="H9" s="5"/>
      <c r="I9" s="5"/>
    </row>
    <row r="10" spans="1:9" ht="12" x14ac:dyDescent="0.15">
      <c r="A10" s="5" t="s">
        <v>3654</v>
      </c>
      <c r="B10" s="5" t="s">
        <v>6604</v>
      </c>
      <c r="C10" s="5" t="b">
        <f t="shared" si="1"/>
        <v>1</v>
      </c>
      <c r="D10" s="5" t="s">
        <v>4759</v>
      </c>
      <c r="E10">
        <f t="shared" si="0"/>
        <v>6</v>
      </c>
      <c r="F10" t="str">
        <f>IF(ISNA(VLOOKUP(A10,words!$E$2:$E$200,1,FALSE)),"-","arabic")</f>
        <v>-</v>
      </c>
      <c r="G10" t="str">
        <f>IF(ISNA(VLOOKUP(A10,words_egypt!$A$2:$A$211,1,FALSE)),"-","egypt")</f>
        <v>-</v>
      </c>
      <c r="H10" s="5"/>
      <c r="I10" s="5"/>
    </row>
    <row r="11" spans="1:9" ht="12" x14ac:dyDescent="0.15">
      <c r="A11" s="5" t="s">
        <v>3655</v>
      </c>
      <c r="B11" s="5" t="s">
        <v>6605</v>
      </c>
      <c r="C11" s="5" t="b">
        <f t="shared" si="1"/>
        <v>1</v>
      </c>
      <c r="D11" s="5" t="s">
        <v>4760</v>
      </c>
      <c r="E11">
        <f t="shared" si="0"/>
        <v>5</v>
      </c>
      <c r="F11" t="str">
        <f>IF(ISNA(VLOOKUP(A11,words!$E$2:$E$200,1,FALSE)),"-","arabic")</f>
        <v>-</v>
      </c>
      <c r="G11" t="str">
        <f>IF(ISNA(VLOOKUP(A11,words_egypt!$A$2:$A$211,1,FALSE)),"-","egypt")</f>
        <v>-</v>
      </c>
      <c r="H11" s="5"/>
      <c r="I11" s="5"/>
    </row>
    <row r="12" spans="1:9" ht="12" x14ac:dyDescent="0.15">
      <c r="A12" s="5" t="s">
        <v>3656</v>
      </c>
      <c r="B12" s="5" t="s">
        <v>6606</v>
      </c>
      <c r="C12" s="5" t="b">
        <f t="shared" si="1"/>
        <v>1</v>
      </c>
      <c r="D12" s="5" t="s">
        <v>4761</v>
      </c>
      <c r="E12">
        <f t="shared" si="0"/>
        <v>5</v>
      </c>
      <c r="F12" t="str">
        <f>IF(ISNA(VLOOKUP(A12,words!$E$2:$E$200,1,FALSE)),"-","arabic")</f>
        <v>-</v>
      </c>
      <c r="G12" t="str">
        <f>IF(ISNA(VLOOKUP(A12,words_egypt!$A$2:$A$211,1,FALSE)),"-","egypt")</f>
        <v>-</v>
      </c>
      <c r="I12" s="5"/>
    </row>
    <row r="13" spans="1:9" ht="12" x14ac:dyDescent="0.15">
      <c r="A13" s="5" t="s">
        <v>3657</v>
      </c>
      <c r="B13" s="5" t="s">
        <v>6607</v>
      </c>
      <c r="C13" s="5" t="b">
        <f t="shared" si="1"/>
        <v>1</v>
      </c>
      <c r="D13" s="5" t="s">
        <v>4762</v>
      </c>
      <c r="E13">
        <f t="shared" si="0"/>
        <v>5</v>
      </c>
      <c r="F13" t="str">
        <f>IF(ISNA(VLOOKUP(A13,words!$E$2:$E$200,1,FALSE)),"-","arabic")</f>
        <v>-</v>
      </c>
      <c r="G13" t="str">
        <f>IF(ISNA(VLOOKUP(A13,words_egypt!$A$2:$A$211,1,FALSE)),"-","egypt")</f>
        <v>-</v>
      </c>
      <c r="I13" s="5"/>
    </row>
    <row r="14" spans="1:9" ht="12" x14ac:dyDescent="0.15">
      <c r="A14" s="5" t="s">
        <v>3658</v>
      </c>
      <c r="B14" s="5" t="s">
        <v>6608</v>
      </c>
      <c r="C14" s="5" t="b">
        <f t="shared" si="1"/>
        <v>1</v>
      </c>
      <c r="D14" s="5" t="s">
        <v>4763</v>
      </c>
      <c r="E14">
        <f t="shared" si="0"/>
        <v>6</v>
      </c>
      <c r="F14" t="str">
        <f>IF(ISNA(VLOOKUP(A14,words!$E$2:$E$200,1,FALSE)),"-","arabic")</f>
        <v>-</v>
      </c>
      <c r="G14" t="str">
        <f>IF(ISNA(VLOOKUP(A14,words_egypt!$A$2:$A$211,1,FALSE)),"-","egypt")</f>
        <v>-</v>
      </c>
      <c r="I14" s="5"/>
    </row>
    <row r="15" spans="1:9" ht="12" x14ac:dyDescent="0.15">
      <c r="A15" s="5" t="s">
        <v>3659</v>
      </c>
      <c r="B15" s="5" t="s">
        <v>6609</v>
      </c>
      <c r="C15" s="5" t="b">
        <f t="shared" si="1"/>
        <v>1</v>
      </c>
      <c r="D15" s="5" t="s">
        <v>4764</v>
      </c>
      <c r="E15">
        <f t="shared" si="0"/>
        <v>5</v>
      </c>
      <c r="F15" t="str">
        <f>IF(ISNA(VLOOKUP(A15,words!$E$2:$E$200,1,FALSE)),"-","arabic")</f>
        <v>-</v>
      </c>
      <c r="G15" t="str">
        <f>IF(ISNA(VLOOKUP(A15,words_egypt!$A$2:$A$211,1,FALSE)),"-","egypt")</f>
        <v>-</v>
      </c>
      <c r="I15" s="5"/>
    </row>
    <row r="16" spans="1:9" ht="12" x14ac:dyDescent="0.15">
      <c r="A16" s="5" t="s">
        <v>2791</v>
      </c>
      <c r="B16" s="5" t="s">
        <v>6610</v>
      </c>
      <c r="C16" s="5" t="b">
        <f t="shared" si="1"/>
        <v>1</v>
      </c>
      <c r="D16" s="5" t="s">
        <v>3178</v>
      </c>
      <c r="E16">
        <f t="shared" si="0"/>
        <v>3</v>
      </c>
      <c r="F16" t="str">
        <f>IF(ISNA(VLOOKUP(A16,words!$E$2:$E$200,1,FALSE)),"-","arabic")</f>
        <v>-</v>
      </c>
      <c r="G16" t="str">
        <f>IF(ISNA(VLOOKUP(A16,words_egypt!$A$2:$A$211,1,FALSE)),"-","egypt")</f>
        <v>egypt</v>
      </c>
      <c r="I16" s="5"/>
    </row>
    <row r="17" spans="1:10" ht="12" x14ac:dyDescent="0.15">
      <c r="A17" s="5" t="s">
        <v>3660</v>
      </c>
      <c r="B17" s="5" t="s">
        <v>6611</v>
      </c>
      <c r="C17" s="5" t="b">
        <f t="shared" si="1"/>
        <v>1</v>
      </c>
      <c r="D17" s="5" t="s">
        <v>4767</v>
      </c>
      <c r="E17">
        <f t="shared" si="0"/>
        <v>4</v>
      </c>
      <c r="F17" t="str">
        <f>IF(ISNA(VLOOKUP(A17,words!$E$2:$E$200,1,FALSE)),"-","arabic")</f>
        <v>-</v>
      </c>
      <c r="G17" t="str">
        <f>IF(ISNA(VLOOKUP(A17,words_egypt!$A$2:$A$211,1,FALSE)),"-","egypt")</f>
        <v>-</v>
      </c>
      <c r="I17" s="5"/>
    </row>
    <row r="18" spans="1:10" ht="12" x14ac:dyDescent="0.15">
      <c r="A18" s="5" t="s">
        <v>3661</v>
      </c>
      <c r="B18" s="5" t="s">
        <v>6612</v>
      </c>
      <c r="C18" s="5" t="b">
        <f t="shared" si="1"/>
        <v>1</v>
      </c>
      <c r="D18" s="5" t="s">
        <v>4768</v>
      </c>
      <c r="E18">
        <f t="shared" si="0"/>
        <v>5</v>
      </c>
      <c r="F18" t="str">
        <f>IF(ISNA(VLOOKUP(A18,words!$E$2:$E$200,1,FALSE)),"-","arabic")</f>
        <v>-</v>
      </c>
      <c r="G18" t="str">
        <f>IF(ISNA(VLOOKUP(A18,words_egypt!$A$2:$A$211,1,FALSE)),"-","egypt")</f>
        <v>-</v>
      </c>
      <c r="I18" s="5"/>
    </row>
    <row r="19" spans="1:10" ht="12" x14ac:dyDescent="0.15">
      <c r="A19" s="5" t="s">
        <v>3662</v>
      </c>
      <c r="B19" s="5" t="s">
        <v>6613</v>
      </c>
      <c r="C19" s="5" t="b">
        <f t="shared" si="1"/>
        <v>1</v>
      </c>
      <c r="D19" s="5" t="s">
        <v>4769</v>
      </c>
      <c r="E19">
        <f t="shared" si="0"/>
        <v>5</v>
      </c>
      <c r="F19" t="str">
        <f>IF(ISNA(VLOOKUP(A19,words!$E$2:$E$200,1,FALSE)),"-","arabic")</f>
        <v>-</v>
      </c>
      <c r="G19" t="str">
        <f>IF(ISNA(VLOOKUP(A19,words_egypt!$A$2:$A$211,1,FALSE)),"-","egypt")</f>
        <v>-</v>
      </c>
      <c r="H19" s="5"/>
      <c r="I19" s="5"/>
    </row>
    <row r="20" spans="1:10" ht="12" x14ac:dyDescent="0.15">
      <c r="A20" s="5" t="s">
        <v>3663</v>
      </c>
      <c r="B20" s="5" t="s">
        <v>6958</v>
      </c>
      <c r="C20" s="5" t="b">
        <f t="shared" si="1"/>
        <v>1</v>
      </c>
      <c r="D20" s="32" t="s">
        <v>4780</v>
      </c>
      <c r="E20">
        <f t="shared" si="0"/>
        <v>7</v>
      </c>
      <c r="F20" t="str">
        <f>IF(ISNA(VLOOKUP(A20,words!$E$2:$E$200,1,FALSE)),"-","arabic")</f>
        <v>-</v>
      </c>
      <c r="G20" t="str">
        <f>IF(ISNA(VLOOKUP(A20,words_egypt!$A$2:$A$211,1,FALSE)),"-","egypt")</f>
        <v>-</v>
      </c>
      <c r="H20" s="5" t="s">
        <v>2964</v>
      </c>
      <c r="I20" s="5"/>
    </row>
    <row r="21" spans="1:10" ht="12" x14ac:dyDescent="0.15">
      <c r="A21" s="5" t="s">
        <v>3664</v>
      </c>
      <c r="B21" s="5" t="s">
        <v>6614</v>
      </c>
      <c r="C21" s="5" t="b">
        <f t="shared" si="1"/>
        <v>1</v>
      </c>
      <c r="D21" s="5" t="s">
        <v>4770</v>
      </c>
      <c r="E21">
        <f t="shared" si="0"/>
        <v>3</v>
      </c>
      <c r="F21" t="str">
        <f>IF(ISNA(VLOOKUP(A21,words!$E$2:$E$200,1,FALSE)),"-","arabic")</f>
        <v>-</v>
      </c>
      <c r="G21" t="str">
        <f>IF(ISNA(VLOOKUP(A21,words_egypt!$A$2:$A$211,1,FALSE)),"-","egypt")</f>
        <v>-</v>
      </c>
      <c r="H21" s="5"/>
      <c r="I21" s="5"/>
    </row>
    <row r="22" spans="1:10" ht="12" x14ac:dyDescent="0.15">
      <c r="A22" s="5" t="s">
        <v>3665</v>
      </c>
      <c r="B22" s="5" t="s">
        <v>6615</v>
      </c>
      <c r="C22" s="5" t="b">
        <f t="shared" si="1"/>
        <v>1</v>
      </c>
      <c r="D22" s="5" t="s">
        <v>4771</v>
      </c>
      <c r="E22">
        <f t="shared" si="0"/>
        <v>4</v>
      </c>
      <c r="F22" t="str">
        <f>IF(ISNA(VLOOKUP(A22,words!$E$2:$E$200,1,FALSE)),"-","arabic")</f>
        <v>-</v>
      </c>
      <c r="G22" t="str">
        <f>IF(ISNA(VLOOKUP(A22,words_egypt!$A$2:$A$211,1,FALSE)),"-","egypt")</f>
        <v>-</v>
      </c>
      <c r="I22" s="5"/>
    </row>
    <row r="23" spans="1:10" ht="12" x14ac:dyDescent="0.15">
      <c r="A23" s="5" t="s">
        <v>3666</v>
      </c>
      <c r="B23" s="5" t="s">
        <v>6616</v>
      </c>
      <c r="C23" s="5" t="b">
        <f t="shared" si="1"/>
        <v>1</v>
      </c>
      <c r="D23" s="5" t="s">
        <v>4772</v>
      </c>
      <c r="E23">
        <f t="shared" si="0"/>
        <v>8</v>
      </c>
      <c r="F23" t="str">
        <f>IF(ISNA(VLOOKUP(A23,words!$E$2:$E$200,1,FALSE)),"-","arabic")</f>
        <v>-</v>
      </c>
      <c r="G23" t="str">
        <f>IF(ISNA(VLOOKUP(A23,words_egypt!$A$2:$A$211,1,FALSE)),"-","egypt")</f>
        <v>-</v>
      </c>
      <c r="H23" s="5" t="s">
        <v>2964</v>
      </c>
      <c r="I23" s="5"/>
    </row>
    <row r="24" spans="1:10" ht="12" x14ac:dyDescent="0.15">
      <c r="A24" s="5" t="s">
        <v>3667</v>
      </c>
      <c r="B24" s="5" t="s">
        <v>6617</v>
      </c>
      <c r="C24" s="5" t="b">
        <f t="shared" si="1"/>
        <v>1</v>
      </c>
      <c r="D24" s="5" t="s">
        <v>4773</v>
      </c>
      <c r="E24">
        <f t="shared" si="0"/>
        <v>8</v>
      </c>
      <c r="F24" t="str">
        <f>IF(ISNA(VLOOKUP(A24,words!$E$2:$E$200,1,FALSE)),"-","arabic")</f>
        <v>-</v>
      </c>
      <c r="G24" t="str">
        <f>IF(ISNA(VLOOKUP(A24,words_egypt!$A$2:$A$211,1,FALSE)),"-","egypt")</f>
        <v>-</v>
      </c>
      <c r="H24" s="5" t="s">
        <v>2964</v>
      </c>
      <c r="I24" s="5"/>
    </row>
    <row r="25" spans="1:10" ht="12" x14ac:dyDescent="0.15">
      <c r="A25" s="5" t="s">
        <v>3668</v>
      </c>
      <c r="B25" s="5" t="s">
        <v>6618</v>
      </c>
      <c r="C25" s="5" t="b">
        <f t="shared" si="1"/>
        <v>1</v>
      </c>
      <c r="D25" s="5" t="s">
        <v>4774</v>
      </c>
      <c r="E25">
        <f t="shared" si="0"/>
        <v>8</v>
      </c>
      <c r="F25" t="str">
        <f>IF(ISNA(VLOOKUP(A25,words!$E$2:$E$200,1,FALSE)),"-","arabic")</f>
        <v>-</v>
      </c>
      <c r="G25" t="str">
        <f>IF(ISNA(VLOOKUP(A25,words_egypt!$A$2:$A$211,1,FALSE)),"-","egypt")</f>
        <v>-</v>
      </c>
      <c r="H25" s="5" t="s">
        <v>2964</v>
      </c>
      <c r="I25" s="5"/>
    </row>
    <row r="26" spans="1:10" ht="12" x14ac:dyDescent="0.15">
      <c r="A26" s="5" t="s">
        <v>3669</v>
      </c>
      <c r="B26" s="5" t="s">
        <v>6619</v>
      </c>
      <c r="C26" s="5" t="b">
        <f t="shared" si="1"/>
        <v>1</v>
      </c>
      <c r="D26" s="5" t="s">
        <v>4775</v>
      </c>
      <c r="E26">
        <f t="shared" si="0"/>
        <v>11</v>
      </c>
      <c r="F26" t="str">
        <f>IF(ISNA(VLOOKUP(A26,words!$E$2:$E$200,1,FALSE)),"-","arabic")</f>
        <v>-</v>
      </c>
      <c r="G26" t="str">
        <f>IF(ISNA(VLOOKUP(A26,words_egypt!$A$2:$A$211,1,FALSE)),"-","egypt")</f>
        <v>-</v>
      </c>
      <c r="H26" s="5" t="s">
        <v>4781</v>
      </c>
      <c r="I26" s="5"/>
    </row>
    <row r="27" spans="1:10" ht="12" x14ac:dyDescent="0.15">
      <c r="A27" s="5" t="s">
        <v>3670</v>
      </c>
      <c r="B27" s="5" t="s">
        <v>6620</v>
      </c>
      <c r="C27" s="5" t="b">
        <f t="shared" si="1"/>
        <v>1</v>
      </c>
      <c r="D27" s="5" t="s">
        <v>4776</v>
      </c>
      <c r="E27">
        <f t="shared" si="0"/>
        <v>13</v>
      </c>
      <c r="F27" t="str">
        <f>IF(ISNA(VLOOKUP(A27,words!$E$2:$E$200,1,FALSE)),"-","arabic")</f>
        <v>-</v>
      </c>
      <c r="G27" t="str">
        <f>IF(ISNA(VLOOKUP(A27,words_egypt!$A$2:$A$211,1,FALSE)),"-","egypt")</f>
        <v>-</v>
      </c>
      <c r="H27" s="5" t="s">
        <v>4781</v>
      </c>
      <c r="I27" s="5"/>
    </row>
    <row r="28" spans="1:10" ht="12" x14ac:dyDescent="0.15">
      <c r="A28" s="5" t="s">
        <v>3671</v>
      </c>
      <c r="B28" s="5" t="s">
        <v>6621</v>
      </c>
      <c r="C28" s="5" t="b">
        <f t="shared" si="1"/>
        <v>1</v>
      </c>
      <c r="D28" s="5" t="s">
        <v>4777</v>
      </c>
      <c r="E28">
        <f t="shared" si="0"/>
        <v>13</v>
      </c>
      <c r="F28" t="str">
        <f>IF(ISNA(VLOOKUP(A28,words!$E$2:$E$200,1,FALSE)),"-","arabic")</f>
        <v>-</v>
      </c>
      <c r="G28" t="str">
        <f>IF(ISNA(VLOOKUP(A28,words_egypt!$A$2:$A$211,1,FALSE)),"-","egypt")</f>
        <v>-</v>
      </c>
      <c r="H28" s="5" t="s">
        <v>4781</v>
      </c>
      <c r="I28" s="5"/>
      <c r="J28" s="5"/>
    </row>
    <row r="29" spans="1:10" ht="12" x14ac:dyDescent="0.15">
      <c r="A29" s="5" t="s">
        <v>3672</v>
      </c>
      <c r="B29" s="5" t="s">
        <v>6622</v>
      </c>
      <c r="C29" s="5" t="b">
        <f t="shared" si="1"/>
        <v>1</v>
      </c>
      <c r="D29" s="5" t="s">
        <v>4778</v>
      </c>
      <c r="E29">
        <f t="shared" si="0"/>
        <v>8</v>
      </c>
      <c r="F29" t="str">
        <f>IF(ISNA(VLOOKUP(A29,words!$E$2:$E$200,1,FALSE)),"-","arabic")</f>
        <v>-</v>
      </c>
      <c r="G29" t="str">
        <f>IF(ISNA(VLOOKUP(A29,words_egypt!$A$2:$A$211,1,FALSE)),"-","egypt")</f>
        <v>-</v>
      </c>
      <c r="H29" s="5" t="s">
        <v>2964</v>
      </c>
      <c r="I29" s="5"/>
    </row>
    <row r="30" spans="1:10" ht="12" x14ac:dyDescent="0.15">
      <c r="A30" s="5" t="s">
        <v>3673</v>
      </c>
      <c r="B30" s="5" t="s">
        <v>6623</v>
      </c>
      <c r="C30" s="5" t="b">
        <f t="shared" si="1"/>
        <v>1</v>
      </c>
      <c r="D30" s="5" t="s">
        <v>4779</v>
      </c>
      <c r="E30">
        <f t="shared" si="0"/>
        <v>9</v>
      </c>
      <c r="F30" t="str">
        <f>IF(ISNA(VLOOKUP(A30,words!$E$2:$E$200,1,FALSE)),"-","arabic")</f>
        <v>-</v>
      </c>
      <c r="G30" t="str">
        <f>IF(ISNA(VLOOKUP(A30,words_egypt!$A$2:$A$211,1,FALSE)),"-","egypt")</f>
        <v>-</v>
      </c>
      <c r="H30" s="5" t="s">
        <v>2964</v>
      </c>
      <c r="I30" s="5"/>
    </row>
    <row r="31" spans="1:10" ht="12" x14ac:dyDescent="0.15">
      <c r="A31" s="5" t="s">
        <v>3674</v>
      </c>
      <c r="B31" s="5" t="s">
        <v>6624</v>
      </c>
      <c r="C31" s="5" t="b">
        <f t="shared" si="1"/>
        <v>1</v>
      </c>
      <c r="D31" s="5" t="s">
        <v>4782</v>
      </c>
      <c r="E31">
        <f t="shared" si="0"/>
        <v>8</v>
      </c>
      <c r="F31" t="str">
        <f>IF(ISNA(VLOOKUP(A31,words!$E$2:$E$200,1,FALSE)),"-","arabic")</f>
        <v>-</v>
      </c>
      <c r="G31" t="str">
        <f>IF(ISNA(VLOOKUP(A31,words_egypt!$A$2:$A$211,1,FALSE)),"-","egypt")</f>
        <v>-</v>
      </c>
      <c r="H31" s="5" t="s">
        <v>2964</v>
      </c>
      <c r="I31" s="5"/>
    </row>
    <row r="32" spans="1:10" ht="12" x14ac:dyDescent="0.15">
      <c r="A32" s="5" t="s">
        <v>3675</v>
      </c>
      <c r="B32" s="5" t="s">
        <v>6625</v>
      </c>
      <c r="C32" s="5" t="b">
        <f t="shared" si="1"/>
        <v>1</v>
      </c>
      <c r="D32" s="5" t="s">
        <v>4783</v>
      </c>
      <c r="E32">
        <f t="shared" si="0"/>
        <v>8</v>
      </c>
      <c r="F32" t="str">
        <f>IF(ISNA(VLOOKUP(A32,words!$E$2:$E$200,1,FALSE)),"-","arabic")</f>
        <v>-</v>
      </c>
      <c r="G32" t="str">
        <f>IF(ISNA(VLOOKUP(A32,words_egypt!$A$2:$A$211,1,FALSE)),"-","egypt")</f>
        <v>-</v>
      </c>
      <c r="H32" s="5" t="s">
        <v>2964</v>
      </c>
      <c r="I32" s="5"/>
    </row>
    <row r="33" spans="1:13" ht="12" x14ac:dyDescent="0.15">
      <c r="A33" s="5" t="s">
        <v>3676</v>
      </c>
      <c r="B33" s="5" t="s">
        <v>6959</v>
      </c>
      <c r="C33" s="5" t="b">
        <f t="shared" si="1"/>
        <v>1</v>
      </c>
      <c r="D33" s="5" t="s">
        <v>4784</v>
      </c>
      <c r="E33">
        <f t="shared" si="0"/>
        <v>7</v>
      </c>
      <c r="F33" t="str">
        <f>IF(ISNA(VLOOKUP(A33,words!$E$2:$E$200,1,FALSE)),"-","arabic")</f>
        <v>-</v>
      </c>
      <c r="G33" t="str">
        <f>IF(ISNA(VLOOKUP(A33,words_egypt!$A$2:$A$211,1,FALSE)),"-","egypt")</f>
        <v>-</v>
      </c>
      <c r="H33" s="5" t="s">
        <v>2964</v>
      </c>
      <c r="I33" s="5"/>
    </row>
    <row r="34" spans="1:13" ht="12" x14ac:dyDescent="0.15">
      <c r="A34" s="5" t="s">
        <v>3677</v>
      </c>
      <c r="B34" s="5" t="s">
        <v>6626</v>
      </c>
      <c r="C34" s="5" t="b">
        <f t="shared" si="1"/>
        <v>1</v>
      </c>
      <c r="D34" s="5" t="s">
        <v>4785</v>
      </c>
      <c r="E34">
        <f t="shared" si="0"/>
        <v>9</v>
      </c>
      <c r="F34" t="str">
        <f>IF(ISNA(VLOOKUP(A34,words!$E$2:$E$200,1,FALSE)),"-","arabic")</f>
        <v>-</v>
      </c>
      <c r="G34" t="str">
        <f>IF(ISNA(VLOOKUP(A34,words_egypt!$A$2:$A$211,1,FALSE)),"-","egypt")</f>
        <v>-</v>
      </c>
      <c r="H34" s="5" t="s">
        <v>2964</v>
      </c>
      <c r="I34" s="5"/>
    </row>
    <row r="35" spans="1:13" ht="12" x14ac:dyDescent="0.15">
      <c r="A35" s="5" t="s">
        <v>3678</v>
      </c>
      <c r="B35" s="5" t="s">
        <v>6960</v>
      </c>
      <c r="C35" s="5" t="b">
        <f t="shared" si="1"/>
        <v>1</v>
      </c>
      <c r="D35" s="5" t="s">
        <v>4794</v>
      </c>
      <c r="E35">
        <f t="shared" si="0"/>
        <v>7</v>
      </c>
      <c r="F35" t="str">
        <f>IF(ISNA(VLOOKUP(A35,words!$E$2:$E$200,1,FALSE)),"-","arabic")</f>
        <v>-</v>
      </c>
      <c r="G35" t="str">
        <f>IF(ISNA(VLOOKUP(A35,words_egypt!$A$2:$A$211,1,FALSE)),"-","egypt")</f>
        <v>-</v>
      </c>
      <c r="H35" s="5" t="s">
        <v>2964</v>
      </c>
      <c r="I35" s="5"/>
    </row>
    <row r="36" spans="1:13" ht="12" x14ac:dyDescent="0.15">
      <c r="A36" s="5" t="s">
        <v>6627</v>
      </c>
      <c r="B36" s="5" t="s">
        <v>6627</v>
      </c>
      <c r="C36" s="5" t="b">
        <f t="shared" si="1"/>
        <v>1</v>
      </c>
      <c r="D36" s="5" t="s">
        <v>4786</v>
      </c>
      <c r="E36">
        <f t="shared" si="0"/>
        <v>14</v>
      </c>
      <c r="F36" t="str">
        <f>IF(ISNA(VLOOKUP(A36,words!$E$2:$E$200,1,FALSE)),"-","arabic")</f>
        <v>-</v>
      </c>
      <c r="G36" t="str">
        <f>IF(ISNA(VLOOKUP(A36,words_egypt!$A$2:$A$211,1,FALSE)),"-","egypt")</f>
        <v>-</v>
      </c>
      <c r="H36" s="5" t="s">
        <v>4796</v>
      </c>
      <c r="I36" s="5" t="s">
        <v>7020</v>
      </c>
      <c r="J36" s="5" t="s">
        <v>3775</v>
      </c>
      <c r="K36" s="5" t="s">
        <v>7080</v>
      </c>
    </row>
    <row r="37" spans="1:13" ht="12" x14ac:dyDescent="0.15">
      <c r="A37" s="5" t="s">
        <v>3679</v>
      </c>
      <c r="B37" s="5" t="s">
        <v>6628</v>
      </c>
      <c r="C37" s="5" t="b">
        <f t="shared" si="1"/>
        <v>1</v>
      </c>
      <c r="D37" s="5" t="s">
        <v>4787</v>
      </c>
      <c r="E37">
        <f t="shared" si="0"/>
        <v>8</v>
      </c>
      <c r="F37" t="str">
        <f>IF(ISNA(VLOOKUP(A37,words!$E$2:$E$200,1,FALSE)),"-","arabic")</f>
        <v>-</v>
      </c>
      <c r="G37" t="str">
        <f>IF(ISNA(VLOOKUP(A37,words_egypt!$A$2:$A$211,1,FALSE)),"-","egypt")</f>
        <v>-</v>
      </c>
      <c r="H37" s="5" t="s">
        <v>2964</v>
      </c>
      <c r="I37" s="5"/>
    </row>
    <row r="38" spans="1:13" ht="12" x14ac:dyDescent="0.15">
      <c r="A38" s="5" t="s">
        <v>3680</v>
      </c>
      <c r="B38" s="5" t="s">
        <v>6629</v>
      </c>
      <c r="C38" s="5" t="b">
        <f t="shared" si="1"/>
        <v>1</v>
      </c>
      <c r="D38" s="5" t="s">
        <v>4788</v>
      </c>
      <c r="E38">
        <f t="shared" si="0"/>
        <v>8</v>
      </c>
      <c r="F38" t="str">
        <f>IF(ISNA(VLOOKUP(A38,words!$E$2:$E$200,1,FALSE)),"-","arabic")</f>
        <v>-</v>
      </c>
      <c r="G38" t="str">
        <f>IF(ISNA(VLOOKUP(A38,words_egypt!$A$2:$A$211,1,FALSE)),"-","egypt")</f>
        <v>-</v>
      </c>
      <c r="H38" s="5" t="s">
        <v>2964</v>
      </c>
      <c r="I38" s="5"/>
    </row>
    <row r="39" spans="1:13" ht="12" x14ac:dyDescent="0.15">
      <c r="A39" s="5" t="s">
        <v>3681</v>
      </c>
      <c r="B39" s="5" t="s">
        <v>6961</v>
      </c>
      <c r="C39" s="5" t="b">
        <f t="shared" si="1"/>
        <v>1</v>
      </c>
      <c r="D39" s="5" t="s">
        <v>4795</v>
      </c>
      <c r="E39">
        <f t="shared" si="0"/>
        <v>8</v>
      </c>
      <c r="F39" t="str">
        <f>IF(ISNA(VLOOKUP(A39,words!$E$2:$E$200,1,FALSE)),"-","arabic")</f>
        <v>-</v>
      </c>
      <c r="G39" t="str">
        <f>IF(ISNA(VLOOKUP(A39,words_egypt!$A$2:$A$211,1,FALSE)),"-","egypt")</f>
        <v>-</v>
      </c>
      <c r="H39" s="5" t="s">
        <v>2964</v>
      </c>
      <c r="I39" s="5"/>
    </row>
    <row r="40" spans="1:13" ht="12" x14ac:dyDescent="0.15">
      <c r="A40" s="5" t="s">
        <v>3682</v>
      </c>
      <c r="B40" s="5" t="s">
        <v>6630</v>
      </c>
      <c r="C40" s="5" t="b">
        <f t="shared" si="1"/>
        <v>1</v>
      </c>
      <c r="D40" s="5" t="s">
        <v>4789</v>
      </c>
      <c r="E40">
        <f t="shared" si="0"/>
        <v>12</v>
      </c>
      <c r="F40" t="str">
        <f>IF(ISNA(VLOOKUP(A40,words!$E$2:$E$200,1,FALSE)),"-","arabic")</f>
        <v>-</v>
      </c>
      <c r="G40" t="str">
        <f>IF(ISNA(VLOOKUP(A40,words_egypt!$A$2:$A$211,1,FALSE)),"-","egypt")</f>
        <v>-</v>
      </c>
      <c r="H40" s="5" t="s">
        <v>4781</v>
      </c>
      <c r="I40" s="5"/>
    </row>
    <row r="41" spans="1:13" ht="12" x14ac:dyDescent="0.15">
      <c r="A41" s="5" t="s">
        <v>3683</v>
      </c>
      <c r="B41" s="5" t="s">
        <v>6631</v>
      </c>
      <c r="C41" s="5" t="b">
        <f t="shared" si="1"/>
        <v>1</v>
      </c>
      <c r="D41" s="5" t="s">
        <v>4790</v>
      </c>
      <c r="E41">
        <f t="shared" si="0"/>
        <v>8</v>
      </c>
      <c r="F41" t="str">
        <f>IF(ISNA(VLOOKUP(A41,words!$E$2:$E$200,1,FALSE)),"-","arabic")</f>
        <v>-</v>
      </c>
      <c r="G41" t="str">
        <f>IF(ISNA(VLOOKUP(A41,words_egypt!$A$2:$A$211,1,FALSE)),"-","egypt")</f>
        <v>-</v>
      </c>
      <c r="H41" s="5" t="s">
        <v>2964</v>
      </c>
      <c r="I41" s="5"/>
    </row>
    <row r="42" spans="1:13" ht="12" x14ac:dyDescent="0.15">
      <c r="A42" s="5" t="s">
        <v>3684</v>
      </c>
      <c r="B42" s="5" t="s">
        <v>6632</v>
      </c>
      <c r="C42" s="5" t="b">
        <f t="shared" si="1"/>
        <v>1</v>
      </c>
      <c r="D42" s="5" t="s">
        <v>4791</v>
      </c>
      <c r="E42">
        <f t="shared" si="0"/>
        <v>9</v>
      </c>
      <c r="F42" t="str">
        <f>IF(ISNA(VLOOKUP(A42,words!$E$2:$E$200,1,FALSE)),"-","arabic")</f>
        <v>-</v>
      </c>
      <c r="G42" t="str">
        <f>IF(ISNA(VLOOKUP(A42,words_egypt!$A$2:$A$211,1,FALSE)),"-","egypt")</f>
        <v>-</v>
      </c>
      <c r="H42" s="5" t="s">
        <v>2964</v>
      </c>
      <c r="I42" s="5"/>
      <c r="J42" s="5"/>
    </row>
    <row r="43" spans="1:13" ht="12" x14ac:dyDescent="0.15">
      <c r="A43" s="5" t="s">
        <v>6962</v>
      </c>
      <c r="B43" s="5" t="s">
        <v>6962</v>
      </c>
      <c r="C43" s="5" t="b">
        <f t="shared" si="1"/>
        <v>1</v>
      </c>
      <c r="D43" s="5" t="s">
        <v>4792</v>
      </c>
      <c r="E43">
        <f t="shared" si="0"/>
        <v>16</v>
      </c>
      <c r="F43" t="str">
        <f>IF(ISNA(VLOOKUP(A43,words!$E$2:$E$200,1,FALSE)),"-","arabic")</f>
        <v>-</v>
      </c>
      <c r="G43" t="str">
        <f>IF(ISNA(VLOOKUP(A43,words_egypt!$A$2:$A$211,1,FALSE)),"-","egypt")</f>
        <v>-</v>
      </c>
      <c r="H43" s="5" t="s">
        <v>4781</v>
      </c>
      <c r="I43" s="5" t="s">
        <v>7088</v>
      </c>
      <c r="J43" s="5" t="s">
        <v>7090</v>
      </c>
      <c r="K43" s="5" t="s">
        <v>7091</v>
      </c>
      <c r="L43" s="5" t="s">
        <v>1956</v>
      </c>
      <c r="M43" s="5" t="s">
        <v>7089</v>
      </c>
    </row>
    <row r="44" spans="1:13" ht="12" x14ac:dyDescent="0.15">
      <c r="A44" s="5" t="s">
        <v>3685</v>
      </c>
      <c r="B44" s="5" t="s">
        <v>6633</v>
      </c>
      <c r="C44" s="5" t="b">
        <f t="shared" si="1"/>
        <v>1</v>
      </c>
      <c r="D44" s="5" t="s">
        <v>4793</v>
      </c>
      <c r="E44">
        <f t="shared" si="0"/>
        <v>14</v>
      </c>
      <c r="F44" t="str">
        <f>IF(ISNA(VLOOKUP(A44,words!$E$2:$E$200,1,FALSE)),"-","arabic")</f>
        <v>-</v>
      </c>
      <c r="G44" t="str">
        <f>IF(ISNA(VLOOKUP(A44,words_egypt!$A$2:$A$211,1,FALSE)),"-","egypt")</f>
        <v>-</v>
      </c>
      <c r="H44" s="5" t="s">
        <v>4781</v>
      </c>
      <c r="I44" s="5"/>
    </row>
    <row r="45" spans="1:13" ht="12" x14ac:dyDescent="0.15">
      <c r="A45" s="5" t="s">
        <v>3686</v>
      </c>
      <c r="B45" s="5" t="s">
        <v>6634</v>
      </c>
      <c r="C45" s="5" t="b">
        <f t="shared" si="1"/>
        <v>1</v>
      </c>
      <c r="D45" s="5" t="s">
        <v>4797</v>
      </c>
      <c r="E45">
        <f t="shared" si="0"/>
        <v>8</v>
      </c>
      <c r="F45" t="str">
        <f>IF(ISNA(VLOOKUP(A45,words!$E$2:$E$200,1,FALSE)),"-","arabic")</f>
        <v>-</v>
      </c>
      <c r="G45" t="str">
        <f>IF(ISNA(VLOOKUP(A45,words_egypt!$A$2:$A$211,1,FALSE)),"-","egypt")</f>
        <v>-</v>
      </c>
      <c r="H45" s="5" t="s">
        <v>2964</v>
      </c>
      <c r="I45" s="5"/>
    </row>
    <row r="46" spans="1:13" ht="12" x14ac:dyDescent="0.15">
      <c r="A46" s="5" t="s">
        <v>3687</v>
      </c>
      <c r="B46" s="5" t="s">
        <v>6635</v>
      </c>
      <c r="C46" s="5" t="b">
        <f t="shared" si="1"/>
        <v>1</v>
      </c>
      <c r="D46" s="5" t="s">
        <v>4798</v>
      </c>
      <c r="E46">
        <f t="shared" si="0"/>
        <v>5</v>
      </c>
      <c r="F46" t="str">
        <f>IF(ISNA(VLOOKUP(A46,words!$E$2:$E$200,1,FALSE)),"-","arabic")</f>
        <v>-</v>
      </c>
      <c r="G46" t="str">
        <f>IF(ISNA(VLOOKUP(A46,words_egypt!$A$2:$A$211,1,FALSE)),"-","egypt")</f>
        <v>-</v>
      </c>
      <c r="I46" s="5"/>
    </row>
    <row r="47" spans="1:13" ht="12" x14ac:dyDescent="0.15">
      <c r="A47" s="5" t="s">
        <v>3688</v>
      </c>
      <c r="B47" s="5" t="s">
        <v>6636</v>
      </c>
      <c r="C47" s="5" t="b">
        <f t="shared" si="1"/>
        <v>1</v>
      </c>
      <c r="D47" s="5" t="s">
        <v>4799</v>
      </c>
      <c r="E47">
        <f t="shared" si="0"/>
        <v>5</v>
      </c>
      <c r="F47" t="str">
        <f>IF(ISNA(VLOOKUP(A47,words!$E$2:$E$200,1,FALSE)),"-","arabic")</f>
        <v>-</v>
      </c>
      <c r="G47" t="str">
        <f>IF(ISNA(VLOOKUP(A47,words_egypt!$A$2:$A$211,1,FALSE)),"-","egypt")</f>
        <v>-</v>
      </c>
      <c r="H47" s="5"/>
      <c r="I47" s="5"/>
    </row>
    <row r="48" spans="1:13" ht="12" x14ac:dyDescent="0.15">
      <c r="A48" s="5" t="s">
        <v>3689</v>
      </c>
      <c r="B48" s="5" t="s">
        <v>6637</v>
      </c>
      <c r="C48" s="5" t="b">
        <f t="shared" si="1"/>
        <v>1</v>
      </c>
      <c r="D48" s="32" t="s">
        <v>4800</v>
      </c>
      <c r="E48">
        <f t="shared" si="0"/>
        <v>6</v>
      </c>
      <c r="F48" t="str">
        <f>IF(ISNA(VLOOKUP(A48,words!$E$2:$E$200,1,FALSE)),"-","arabic")</f>
        <v>-</v>
      </c>
      <c r="G48" t="str">
        <f>IF(ISNA(VLOOKUP(A48,words_egypt!$A$2:$A$211,1,FALSE)),"-","egypt")</f>
        <v>-</v>
      </c>
      <c r="H48" s="5"/>
      <c r="I48" s="5"/>
    </row>
    <row r="49" spans="1:9" ht="12" x14ac:dyDescent="0.15">
      <c r="A49" s="5" t="s">
        <v>3690</v>
      </c>
      <c r="B49" s="5" t="s">
        <v>6638</v>
      </c>
      <c r="C49" s="5" t="b">
        <f t="shared" si="1"/>
        <v>1</v>
      </c>
      <c r="D49" s="5" t="s">
        <v>4801</v>
      </c>
      <c r="E49">
        <f t="shared" si="0"/>
        <v>6</v>
      </c>
      <c r="F49" t="str">
        <f>IF(ISNA(VLOOKUP(A49,words!$E$2:$E$200,1,FALSE)),"-","arabic")</f>
        <v>-</v>
      </c>
      <c r="G49" t="str">
        <f>IF(ISNA(VLOOKUP(A49,words_egypt!$A$2:$A$211,1,FALSE)),"-","egypt")</f>
        <v>-</v>
      </c>
      <c r="H49" s="5"/>
      <c r="I49" s="5" t="s">
        <v>7028</v>
      </c>
    </row>
    <row r="50" spans="1:9" ht="12" x14ac:dyDescent="0.15">
      <c r="A50" s="5" t="s">
        <v>3691</v>
      </c>
      <c r="B50" s="5" t="s">
        <v>6639</v>
      </c>
      <c r="C50" s="5" t="b">
        <f t="shared" si="1"/>
        <v>1</v>
      </c>
      <c r="D50" s="32" t="s">
        <v>4802</v>
      </c>
      <c r="E50">
        <f t="shared" si="0"/>
        <v>6</v>
      </c>
      <c r="F50" t="str">
        <f>IF(ISNA(VLOOKUP(A50,words!$E$2:$E$200,1,FALSE)),"-","arabic")</f>
        <v>-</v>
      </c>
      <c r="G50" t="str">
        <f>IF(ISNA(VLOOKUP(A50,words_egypt!$A$2:$A$211,1,FALSE)),"-","egypt")</f>
        <v>-</v>
      </c>
      <c r="I50" s="5"/>
    </row>
    <row r="51" spans="1:9" ht="12" x14ac:dyDescent="0.15">
      <c r="A51" s="5" t="s">
        <v>3692</v>
      </c>
      <c r="B51" s="5" t="s">
        <v>6640</v>
      </c>
      <c r="C51" s="5" t="b">
        <f t="shared" si="1"/>
        <v>1</v>
      </c>
      <c r="D51" s="5" t="s">
        <v>4803</v>
      </c>
      <c r="E51">
        <f t="shared" si="0"/>
        <v>3</v>
      </c>
      <c r="F51" t="str">
        <f>IF(ISNA(VLOOKUP(A51,words!$E$2:$E$200,1,FALSE)),"-","arabic")</f>
        <v>-</v>
      </c>
      <c r="G51" t="str">
        <f>IF(ISNA(VLOOKUP(A51,words_egypt!$A$2:$A$211,1,FALSE)),"-","egypt")</f>
        <v>-</v>
      </c>
      <c r="I51" s="5"/>
    </row>
    <row r="52" spans="1:9" ht="12" x14ac:dyDescent="0.15">
      <c r="A52" s="5" t="s">
        <v>3693</v>
      </c>
      <c r="B52" s="5" t="s">
        <v>6963</v>
      </c>
      <c r="C52" s="5" t="b">
        <f t="shared" si="1"/>
        <v>1</v>
      </c>
      <c r="D52" s="5" t="s">
        <v>4804</v>
      </c>
      <c r="E52">
        <f t="shared" si="0"/>
        <v>6</v>
      </c>
      <c r="F52" t="str">
        <f>IF(ISNA(VLOOKUP(A52,words!$E$2:$E$200,1,FALSE)),"-","arabic")</f>
        <v>-</v>
      </c>
      <c r="G52" t="str">
        <f>IF(ISNA(VLOOKUP(A52,words_egypt!$A$2:$A$211,1,FALSE)),"-","egypt")</f>
        <v>-</v>
      </c>
      <c r="H52" s="5"/>
      <c r="I52" s="5"/>
    </row>
    <row r="53" spans="1:9" ht="12" x14ac:dyDescent="0.15">
      <c r="A53" s="5" t="s">
        <v>3694</v>
      </c>
      <c r="B53" s="5" t="s">
        <v>6641</v>
      </c>
      <c r="C53" s="5" t="b">
        <f t="shared" si="1"/>
        <v>1</v>
      </c>
      <c r="D53" s="5" t="s">
        <v>4805</v>
      </c>
      <c r="E53">
        <f t="shared" si="0"/>
        <v>5</v>
      </c>
      <c r="F53" t="str">
        <f>IF(ISNA(VLOOKUP(A53,words!$E$2:$E$200,1,FALSE)),"-","arabic")</f>
        <v>-</v>
      </c>
      <c r="G53" t="str">
        <f>IF(ISNA(VLOOKUP(A53,words_egypt!$A$2:$A$211,1,FALSE)),"-","egypt")</f>
        <v>-</v>
      </c>
      <c r="I53" s="5"/>
    </row>
    <row r="54" spans="1:9" ht="12" x14ac:dyDescent="0.15">
      <c r="A54" s="5" t="s">
        <v>3695</v>
      </c>
      <c r="B54" s="5" t="s">
        <v>6642</v>
      </c>
      <c r="C54" s="5" t="b">
        <f t="shared" si="1"/>
        <v>1</v>
      </c>
      <c r="D54" s="5" t="s">
        <v>4806</v>
      </c>
      <c r="E54">
        <f t="shared" si="0"/>
        <v>6</v>
      </c>
      <c r="F54" t="str">
        <f>IF(ISNA(VLOOKUP(A54,words!$E$2:$E$200,1,FALSE)),"-","arabic")</f>
        <v>-</v>
      </c>
      <c r="G54" t="str">
        <f>IF(ISNA(VLOOKUP(A54,words_egypt!$A$2:$A$211,1,FALSE)),"-","egypt")</f>
        <v>-</v>
      </c>
      <c r="I54" s="5"/>
    </row>
    <row r="55" spans="1:9" ht="12" x14ac:dyDescent="0.15">
      <c r="A55" s="5" t="s">
        <v>3696</v>
      </c>
      <c r="B55" s="5" t="s">
        <v>6643</v>
      </c>
      <c r="C55" s="5" t="b">
        <f t="shared" si="1"/>
        <v>1</v>
      </c>
      <c r="D55" s="5" t="s">
        <v>4807</v>
      </c>
      <c r="E55">
        <f t="shared" si="0"/>
        <v>5</v>
      </c>
      <c r="F55" t="str">
        <f>IF(ISNA(VLOOKUP(A55,words!$E$2:$E$200,1,FALSE)),"-","arabic")</f>
        <v>-</v>
      </c>
      <c r="G55" t="str">
        <f>IF(ISNA(VLOOKUP(A55,words_egypt!$A$2:$A$211,1,FALSE)),"-","egypt")</f>
        <v>-</v>
      </c>
      <c r="I55" s="5"/>
    </row>
    <row r="56" spans="1:9" ht="12" x14ac:dyDescent="0.15">
      <c r="A56" s="5" t="s">
        <v>3697</v>
      </c>
      <c r="B56" s="5" t="s">
        <v>6644</v>
      </c>
      <c r="C56" s="5" t="b">
        <f t="shared" si="1"/>
        <v>1</v>
      </c>
      <c r="D56" s="5" t="s">
        <v>4808</v>
      </c>
      <c r="E56">
        <f t="shared" si="0"/>
        <v>5</v>
      </c>
      <c r="F56" t="str">
        <f>IF(ISNA(VLOOKUP(A56,words!$E$2:$E$200,1,FALSE)),"-","arabic")</f>
        <v>-</v>
      </c>
      <c r="G56" t="str">
        <f>IF(ISNA(VLOOKUP(A56,words_egypt!$A$2:$A$211,1,FALSE)),"-","egypt")</f>
        <v>-</v>
      </c>
      <c r="I56" s="5"/>
    </row>
    <row r="57" spans="1:9" ht="12" x14ac:dyDescent="0.15">
      <c r="A57" s="5" t="s">
        <v>3698</v>
      </c>
      <c r="B57" s="5" t="s">
        <v>6645</v>
      </c>
      <c r="C57" s="5" t="b">
        <f t="shared" si="1"/>
        <v>1</v>
      </c>
      <c r="D57" s="5" t="s">
        <v>4809</v>
      </c>
      <c r="E57">
        <f t="shared" si="0"/>
        <v>6</v>
      </c>
      <c r="F57" t="str">
        <f>IF(ISNA(VLOOKUP(A57,words!$E$2:$E$200,1,FALSE)),"-","arabic")</f>
        <v>-</v>
      </c>
      <c r="G57" t="str">
        <f>IF(ISNA(VLOOKUP(A57,words_egypt!$A$2:$A$211,1,FALSE)),"-","egypt")</f>
        <v>-</v>
      </c>
      <c r="I57" s="5"/>
    </row>
    <row r="58" spans="1:9" ht="12" x14ac:dyDescent="0.15">
      <c r="A58" s="5" t="s">
        <v>3699</v>
      </c>
      <c r="B58" s="5" t="s">
        <v>6646</v>
      </c>
      <c r="C58" s="5" t="b">
        <f t="shared" si="1"/>
        <v>1</v>
      </c>
      <c r="D58" s="5" t="s">
        <v>4810</v>
      </c>
      <c r="E58">
        <f t="shared" si="0"/>
        <v>6</v>
      </c>
      <c r="F58" t="str">
        <f>IF(ISNA(VLOOKUP(A58,words!$E$2:$E$200,1,FALSE)),"-","arabic")</f>
        <v>-</v>
      </c>
      <c r="G58" t="str">
        <f>IF(ISNA(VLOOKUP(A58,words_egypt!$A$2:$A$211,1,FALSE)),"-","egypt")</f>
        <v>-</v>
      </c>
      <c r="I58" s="5"/>
    </row>
    <row r="59" spans="1:9" ht="12" x14ac:dyDescent="0.15">
      <c r="A59" s="5" t="s">
        <v>3700</v>
      </c>
      <c r="B59" s="5" t="s">
        <v>6647</v>
      </c>
      <c r="C59" s="5" t="b">
        <f t="shared" si="1"/>
        <v>1</v>
      </c>
      <c r="D59" s="5" t="s">
        <v>4811</v>
      </c>
      <c r="E59">
        <f t="shared" si="0"/>
        <v>5</v>
      </c>
      <c r="F59" t="str">
        <f>IF(ISNA(VLOOKUP(A59,words!$E$2:$E$200,1,FALSE)),"-","arabic")</f>
        <v>-</v>
      </c>
      <c r="G59" t="str">
        <f>IF(ISNA(VLOOKUP(A59,words_egypt!$A$2:$A$211,1,FALSE)),"-","egypt")</f>
        <v>-</v>
      </c>
      <c r="I59" s="5"/>
    </row>
    <row r="60" spans="1:9" ht="12" x14ac:dyDescent="0.15">
      <c r="A60" s="5" t="s">
        <v>3701</v>
      </c>
      <c r="B60" s="5" t="s">
        <v>6648</v>
      </c>
      <c r="C60" s="5" t="b">
        <f t="shared" si="1"/>
        <v>1</v>
      </c>
      <c r="D60" s="5" t="s">
        <v>4812</v>
      </c>
      <c r="E60">
        <f t="shared" si="0"/>
        <v>5</v>
      </c>
      <c r="F60" t="str">
        <f>IF(ISNA(VLOOKUP(A60,words!$E$2:$E$200,1,FALSE)),"-","arabic")</f>
        <v>-</v>
      </c>
      <c r="G60" t="str">
        <f>IF(ISNA(VLOOKUP(A60,words_egypt!$A$2:$A$211,1,FALSE)),"-","egypt")</f>
        <v>-</v>
      </c>
      <c r="H60" s="5"/>
      <c r="I60" s="5"/>
    </row>
    <row r="61" spans="1:9" ht="12" x14ac:dyDescent="0.15">
      <c r="A61" s="5" t="s">
        <v>3702</v>
      </c>
      <c r="B61" s="5" t="s">
        <v>6649</v>
      </c>
      <c r="C61" s="5" t="b">
        <f t="shared" si="1"/>
        <v>1</v>
      </c>
      <c r="D61" s="5" t="s">
        <v>4813</v>
      </c>
      <c r="E61">
        <f t="shared" si="0"/>
        <v>5</v>
      </c>
      <c r="F61" t="str">
        <f>IF(ISNA(VLOOKUP(A61,words!$E$2:$E$200,1,FALSE)),"-","arabic")</f>
        <v>-</v>
      </c>
      <c r="G61" t="str">
        <f>IF(ISNA(VLOOKUP(A61,words_egypt!$A$2:$A$211,1,FALSE)),"-","egypt")</f>
        <v>-</v>
      </c>
      <c r="H61" s="5"/>
      <c r="I61" s="5"/>
    </row>
    <row r="62" spans="1:9" ht="12" x14ac:dyDescent="0.15">
      <c r="A62" s="5" t="s">
        <v>3703</v>
      </c>
      <c r="B62" s="5" t="s">
        <v>6650</v>
      </c>
      <c r="C62" s="5" t="b">
        <f t="shared" si="1"/>
        <v>1</v>
      </c>
      <c r="D62" s="5" t="s">
        <v>4814</v>
      </c>
      <c r="E62">
        <f t="shared" si="0"/>
        <v>5</v>
      </c>
      <c r="F62" t="str">
        <f>IF(ISNA(VLOOKUP(A62,words!$E$2:$E$200,1,FALSE)),"-","arabic")</f>
        <v>-</v>
      </c>
      <c r="G62" t="str">
        <f>IF(ISNA(VLOOKUP(A62,words_egypt!$A$2:$A$211,1,FALSE)),"-","egypt")</f>
        <v>-</v>
      </c>
      <c r="I62" s="5"/>
    </row>
    <row r="63" spans="1:9" ht="12" x14ac:dyDescent="0.15">
      <c r="A63" s="5" t="s">
        <v>3704</v>
      </c>
      <c r="B63" s="5" t="s">
        <v>6651</v>
      </c>
      <c r="C63" s="5" t="b">
        <f t="shared" si="1"/>
        <v>1</v>
      </c>
      <c r="D63" s="32" t="s">
        <v>4815</v>
      </c>
      <c r="E63">
        <f t="shared" si="0"/>
        <v>5</v>
      </c>
      <c r="F63" t="str">
        <f>IF(ISNA(VLOOKUP(A63,words!$E$2:$E$200,1,FALSE)),"-","arabic")</f>
        <v>-</v>
      </c>
      <c r="G63" t="str">
        <f>IF(ISNA(VLOOKUP(A63,words_egypt!$A$2:$A$211,1,FALSE)),"-","egypt")</f>
        <v>-</v>
      </c>
      <c r="H63" s="5"/>
      <c r="I63" s="5"/>
    </row>
    <row r="64" spans="1:9" ht="12" x14ac:dyDescent="0.15">
      <c r="A64" s="5" t="s">
        <v>3705</v>
      </c>
      <c r="B64" s="5" t="s">
        <v>6652</v>
      </c>
      <c r="C64" s="5" t="b">
        <f t="shared" si="1"/>
        <v>1</v>
      </c>
      <c r="D64" s="5" t="s">
        <v>4816</v>
      </c>
      <c r="E64">
        <f t="shared" si="0"/>
        <v>8</v>
      </c>
      <c r="F64" t="str">
        <f>IF(ISNA(VLOOKUP(A64,words!$E$2:$E$200,1,FALSE)),"-","arabic")</f>
        <v>-</v>
      </c>
      <c r="G64" t="str">
        <f>IF(ISNA(VLOOKUP(A64,words_egypt!$A$2:$A$211,1,FALSE)),"-","egypt")</f>
        <v>-</v>
      </c>
      <c r="H64" t="s">
        <v>4817</v>
      </c>
      <c r="I64" s="5"/>
    </row>
    <row r="65" spans="1:9" ht="12" x14ac:dyDescent="0.15">
      <c r="A65" s="5" t="s">
        <v>3706</v>
      </c>
      <c r="B65" s="5" t="s">
        <v>6653</v>
      </c>
      <c r="C65" s="5" t="b">
        <f t="shared" si="1"/>
        <v>1</v>
      </c>
      <c r="D65" s="5" t="s">
        <v>4818</v>
      </c>
      <c r="E65">
        <f t="shared" si="0"/>
        <v>3</v>
      </c>
      <c r="F65" t="str">
        <f>IF(ISNA(VLOOKUP(A65,words!$E$2:$E$200,1,FALSE)),"-","arabic")</f>
        <v>-</v>
      </c>
      <c r="G65" t="str">
        <f>IF(ISNA(VLOOKUP(A65,words_egypt!$A$2:$A$211,1,FALSE)),"-","egypt")</f>
        <v>-</v>
      </c>
      <c r="I65" s="5"/>
    </row>
    <row r="66" spans="1:9" ht="12" x14ac:dyDescent="0.15">
      <c r="A66" s="5" t="s">
        <v>3707</v>
      </c>
      <c r="B66" s="5" t="s">
        <v>6654</v>
      </c>
      <c r="C66" s="5" t="b">
        <f t="shared" si="1"/>
        <v>1</v>
      </c>
      <c r="D66" s="5" t="s">
        <v>4819</v>
      </c>
      <c r="E66">
        <f t="shared" ref="E66:E129" si="2">LEN(A66)</f>
        <v>4</v>
      </c>
      <c r="F66" t="str">
        <f>IF(ISNA(VLOOKUP(A66,words!$E$2:$E$200,1,FALSE)),"-","arabic")</f>
        <v>-</v>
      </c>
      <c r="G66" t="str">
        <f>IF(ISNA(VLOOKUP(A66,words_egypt!$A$2:$A$211,1,FALSE)),"-","egypt")</f>
        <v>-</v>
      </c>
      <c r="I66" s="5"/>
    </row>
    <row r="67" spans="1:9" ht="12" x14ac:dyDescent="0.15">
      <c r="A67" s="5" t="s">
        <v>3708</v>
      </c>
      <c r="B67" s="5" t="s">
        <v>6964</v>
      </c>
      <c r="C67" s="5" t="b">
        <f t="shared" ref="C67:C130" si="3">EXACT(A67,B67)</f>
        <v>1</v>
      </c>
      <c r="D67" s="5" t="s">
        <v>4820</v>
      </c>
      <c r="E67">
        <f t="shared" si="2"/>
        <v>4</v>
      </c>
      <c r="F67" t="str">
        <f>IF(ISNA(VLOOKUP(A67,words!$E$2:$E$200,1,FALSE)),"-","arabic")</f>
        <v>-</v>
      </c>
      <c r="G67" t="str">
        <f>IF(ISNA(VLOOKUP(A67,words_egypt!$A$2:$A$211,1,FALSE)),"-","egypt")</f>
        <v>-</v>
      </c>
      <c r="H67" s="5"/>
      <c r="I67" s="5" t="s">
        <v>6983</v>
      </c>
    </row>
    <row r="68" spans="1:9" ht="12" x14ac:dyDescent="0.15">
      <c r="A68" s="5" t="s">
        <v>3709</v>
      </c>
      <c r="B68" s="5" t="s">
        <v>6655</v>
      </c>
      <c r="C68" s="5" t="b">
        <f t="shared" si="3"/>
        <v>1</v>
      </c>
      <c r="D68" s="5" t="s">
        <v>4821</v>
      </c>
      <c r="E68">
        <f t="shared" si="2"/>
        <v>4</v>
      </c>
      <c r="F68" t="str">
        <f>IF(ISNA(VLOOKUP(A68,words!$E$2:$E$200,1,FALSE)),"-","arabic")</f>
        <v>-</v>
      </c>
      <c r="G68" t="str">
        <f>IF(ISNA(VLOOKUP(A68,words_egypt!$A$2:$A$211,1,FALSE)),"-","egypt")</f>
        <v>-</v>
      </c>
      <c r="H68" s="5"/>
      <c r="I68" s="5"/>
    </row>
    <row r="69" spans="1:9" ht="12" x14ac:dyDescent="0.15">
      <c r="A69" s="5" t="s">
        <v>3710</v>
      </c>
      <c r="B69" s="5" t="s">
        <v>6656</v>
      </c>
      <c r="C69" s="5" t="b">
        <f t="shared" si="3"/>
        <v>1</v>
      </c>
      <c r="D69" s="5" t="s">
        <v>4822</v>
      </c>
      <c r="E69">
        <f t="shared" si="2"/>
        <v>4</v>
      </c>
      <c r="F69" t="str">
        <f>IF(ISNA(VLOOKUP(A69,words!$E$2:$E$200,1,FALSE)),"-","arabic")</f>
        <v>-</v>
      </c>
      <c r="G69" t="str">
        <f>IF(ISNA(VLOOKUP(A69,words_egypt!$A$2:$A$211,1,FALSE)),"-","egypt")</f>
        <v>-</v>
      </c>
      <c r="I69" s="5"/>
    </row>
    <row r="70" spans="1:9" ht="12" x14ac:dyDescent="0.15">
      <c r="A70" s="5" t="s">
        <v>3711</v>
      </c>
      <c r="B70" s="5" t="s">
        <v>6657</v>
      </c>
      <c r="C70" s="5" t="b">
        <f t="shared" si="3"/>
        <v>1</v>
      </c>
      <c r="D70" s="5" t="s">
        <v>4823</v>
      </c>
      <c r="E70">
        <f t="shared" si="2"/>
        <v>5</v>
      </c>
      <c r="F70" t="str">
        <f>IF(ISNA(VLOOKUP(A70,words!$E$2:$E$200,1,FALSE)),"-","arabic")</f>
        <v>-</v>
      </c>
      <c r="G70" t="str">
        <f>IF(ISNA(VLOOKUP(A70,words_egypt!$A$2:$A$211,1,FALSE)),"-","egypt")</f>
        <v>-</v>
      </c>
      <c r="I70" s="5"/>
    </row>
    <row r="71" spans="1:9" ht="12" x14ac:dyDescent="0.15">
      <c r="A71" s="5" t="s">
        <v>3712</v>
      </c>
      <c r="B71" s="5" t="s">
        <v>6965</v>
      </c>
      <c r="C71" s="5" t="b">
        <f t="shared" si="3"/>
        <v>1</v>
      </c>
      <c r="D71" s="5" t="s">
        <v>4824</v>
      </c>
      <c r="E71">
        <f t="shared" si="2"/>
        <v>5</v>
      </c>
      <c r="F71" t="str">
        <f>IF(ISNA(VLOOKUP(A71,words!$E$2:$E$200,1,FALSE)),"-","arabic")</f>
        <v>-</v>
      </c>
      <c r="G71" t="str">
        <f>IF(ISNA(VLOOKUP(A71,words_egypt!$A$2:$A$211,1,FALSE)),"-","egypt")</f>
        <v>-</v>
      </c>
      <c r="I71" s="5"/>
    </row>
    <row r="72" spans="1:9" ht="12" x14ac:dyDescent="0.15">
      <c r="A72" s="5" t="s">
        <v>3713</v>
      </c>
      <c r="B72" s="5" t="s">
        <v>6658</v>
      </c>
      <c r="C72" s="5" t="b">
        <f t="shared" si="3"/>
        <v>1</v>
      </c>
      <c r="D72" s="5" t="s">
        <v>4825</v>
      </c>
      <c r="E72">
        <f t="shared" si="2"/>
        <v>4</v>
      </c>
      <c r="F72" t="str">
        <f>IF(ISNA(VLOOKUP(A72,words!$E$2:$E$200,1,FALSE)),"-","arabic")</f>
        <v>-</v>
      </c>
      <c r="G72" t="str">
        <f>IF(ISNA(VLOOKUP(A72,words_egypt!$A$2:$A$211,1,FALSE)),"-","egypt")</f>
        <v>-</v>
      </c>
      <c r="I72" s="5"/>
    </row>
    <row r="73" spans="1:9" ht="12" x14ac:dyDescent="0.15">
      <c r="A73" s="5" t="s">
        <v>3714</v>
      </c>
      <c r="B73" s="5" t="s">
        <v>6659</v>
      </c>
      <c r="C73" s="5" t="b">
        <f t="shared" si="3"/>
        <v>1</v>
      </c>
      <c r="D73" s="5" t="s">
        <v>4826</v>
      </c>
      <c r="E73">
        <f t="shared" si="2"/>
        <v>5</v>
      </c>
      <c r="F73" t="str">
        <f>IF(ISNA(VLOOKUP(A73,words!$E$2:$E$200,1,FALSE)),"-","arabic")</f>
        <v>-</v>
      </c>
      <c r="G73" t="str">
        <f>IF(ISNA(VLOOKUP(A73,words_egypt!$A$2:$A$211,1,FALSE)),"-","egypt")</f>
        <v>-</v>
      </c>
      <c r="H73" s="5"/>
      <c r="I73" s="5"/>
    </row>
    <row r="74" spans="1:9" ht="12" x14ac:dyDescent="0.15">
      <c r="A74" s="5" t="s">
        <v>3715</v>
      </c>
      <c r="B74" s="5" t="s">
        <v>6966</v>
      </c>
      <c r="C74" s="5" t="b">
        <f t="shared" si="3"/>
        <v>1</v>
      </c>
      <c r="D74" s="5" t="s">
        <v>4827</v>
      </c>
      <c r="E74">
        <f t="shared" si="2"/>
        <v>5</v>
      </c>
      <c r="F74" t="str">
        <f>IF(ISNA(VLOOKUP(A74,words!$E$2:$E$200,1,FALSE)),"-","arabic")</f>
        <v>-</v>
      </c>
      <c r="G74" t="str">
        <f>IF(ISNA(VLOOKUP(A74,words_egypt!$A$2:$A$211,1,FALSE)),"-","egypt")</f>
        <v>-</v>
      </c>
      <c r="H74" s="5"/>
      <c r="I74" s="5"/>
    </row>
    <row r="75" spans="1:9" ht="12" x14ac:dyDescent="0.15">
      <c r="A75" s="5" t="s">
        <v>3716</v>
      </c>
      <c r="B75" s="5" t="s">
        <v>6660</v>
      </c>
      <c r="C75" s="5" t="b">
        <f t="shared" si="3"/>
        <v>1</v>
      </c>
      <c r="D75" s="5" t="s">
        <v>4828</v>
      </c>
      <c r="E75">
        <f t="shared" si="2"/>
        <v>4</v>
      </c>
      <c r="F75" t="str">
        <f>IF(ISNA(VLOOKUP(A75,words!$E$2:$E$200,1,FALSE)),"-","arabic")</f>
        <v>-</v>
      </c>
      <c r="G75" t="str">
        <f>IF(ISNA(VLOOKUP(A75,words_egypt!$A$2:$A$211,1,FALSE)),"-","egypt")</f>
        <v>-</v>
      </c>
      <c r="I75" s="5"/>
    </row>
    <row r="76" spans="1:9" ht="12" x14ac:dyDescent="0.15">
      <c r="A76" s="5" t="s">
        <v>3717</v>
      </c>
      <c r="B76" s="5" t="s">
        <v>6661</v>
      </c>
      <c r="C76" s="5" t="b">
        <f t="shared" si="3"/>
        <v>1</v>
      </c>
      <c r="D76" s="5" t="s">
        <v>4829</v>
      </c>
      <c r="E76">
        <f t="shared" si="2"/>
        <v>4</v>
      </c>
      <c r="F76" t="str">
        <f>IF(ISNA(VLOOKUP(A76,words!$E$2:$E$200,1,FALSE)),"-","arabic")</f>
        <v>-</v>
      </c>
      <c r="G76" t="str">
        <f>IF(ISNA(VLOOKUP(A76,words_egypt!$A$2:$A$211,1,FALSE)),"-","egypt")</f>
        <v>-</v>
      </c>
      <c r="H76" s="5"/>
      <c r="I76" s="5"/>
    </row>
    <row r="77" spans="1:9" ht="12" x14ac:dyDescent="0.15">
      <c r="A77" s="5" t="s">
        <v>3718</v>
      </c>
      <c r="B77" s="5" t="s">
        <v>6967</v>
      </c>
      <c r="C77" s="5" t="b">
        <f t="shared" si="3"/>
        <v>1</v>
      </c>
      <c r="D77" s="5" t="s">
        <v>4830</v>
      </c>
      <c r="E77">
        <f t="shared" si="2"/>
        <v>6</v>
      </c>
      <c r="F77" t="str">
        <f>IF(ISNA(VLOOKUP(A77,words!$E$2:$E$200,1,FALSE)),"-","arabic")</f>
        <v>-</v>
      </c>
      <c r="G77" t="str">
        <f>IF(ISNA(VLOOKUP(A77,words_egypt!$A$2:$A$211,1,FALSE)),"-","egypt")</f>
        <v>-</v>
      </c>
      <c r="I77" s="5"/>
    </row>
    <row r="78" spans="1:9" ht="12" x14ac:dyDescent="0.15">
      <c r="A78" s="5" t="s">
        <v>3719</v>
      </c>
      <c r="B78" s="5" t="s">
        <v>6662</v>
      </c>
      <c r="C78" s="5" t="b">
        <f t="shared" si="3"/>
        <v>1</v>
      </c>
      <c r="D78" s="5" t="s">
        <v>4831</v>
      </c>
      <c r="E78">
        <f t="shared" si="2"/>
        <v>5</v>
      </c>
      <c r="F78" t="str">
        <f>IF(ISNA(VLOOKUP(A78,words!$E$2:$E$200,1,FALSE)),"-","arabic")</f>
        <v>-</v>
      </c>
      <c r="G78" t="str">
        <f>IF(ISNA(VLOOKUP(A78,words_egypt!$A$2:$A$211,1,FALSE)),"-","egypt")</f>
        <v>-</v>
      </c>
      <c r="I78" s="5"/>
    </row>
    <row r="79" spans="1:9" ht="12" x14ac:dyDescent="0.15">
      <c r="A79" s="5" t="s">
        <v>3720</v>
      </c>
      <c r="B79" s="5" t="s">
        <v>6663</v>
      </c>
      <c r="C79" s="5" t="b">
        <f t="shared" si="3"/>
        <v>1</v>
      </c>
      <c r="D79" s="5" t="s">
        <v>4832</v>
      </c>
      <c r="E79">
        <f t="shared" si="2"/>
        <v>5</v>
      </c>
      <c r="F79" t="str">
        <f>IF(ISNA(VLOOKUP(A79,words!$E$2:$E$200,1,FALSE)),"-","arabic")</f>
        <v>-</v>
      </c>
      <c r="G79" t="str">
        <f>IF(ISNA(VLOOKUP(A79,words_egypt!$A$2:$A$211,1,FALSE)),"-","egypt")</f>
        <v>-</v>
      </c>
      <c r="I79" s="5"/>
    </row>
    <row r="80" spans="1:9" ht="12" x14ac:dyDescent="0.15">
      <c r="A80" s="5" t="s">
        <v>3721</v>
      </c>
      <c r="B80" s="5" t="s">
        <v>6664</v>
      </c>
      <c r="C80" s="5" t="b">
        <f t="shared" si="3"/>
        <v>1</v>
      </c>
      <c r="D80" s="5" t="s">
        <v>4833</v>
      </c>
      <c r="E80">
        <f t="shared" si="2"/>
        <v>4</v>
      </c>
      <c r="F80" t="str">
        <f>IF(ISNA(VLOOKUP(A80,words!$E$2:$E$200,1,FALSE)),"-","arabic")</f>
        <v>-</v>
      </c>
      <c r="G80" t="str">
        <f>IF(ISNA(VLOOKUP(A80,words_egypt!$A$2:$A$211,1,FALSE)),"-","egypt")</f>
        <v>-</v>
      </c>
      <c r="H80" s="5"/>
      <c r="I80" s="5"/>
    </row>
    <row r="81" spans="1:13" ht="12" x14ac:dyDescent="0.15">
      <c r="A81" s="5" t="s">
        <v>3722</v>
      </c>
      <c r="B81" s="5" t="s">
        <v>6665</v>
      </c>
      <c r="C81" s="5" t="b">
        <f t="shared" si="3"/>
        <v>1</v>
      </c>
      <c r="D81" s="5" t="s">
        <v>4834</v>
      </c>
      <c r="E81">
        <f t="shared" si="2"/>
        <v>4</v>
      </c>
      <c r="F81" t="str">
        <f>IF(ISNA(VLOOKUP(A81,words!$E$2:$E$200,1,FALSE)),"-","arabic")</f>
        <v>-</v>
      </c>
      <c r="G81" t="str">
        <f>IF(ISNA(VLOOKUP(A81,words_egypt!$A$2:$A$211,1,FALSE)),"-","egypt")</f>
        <v>-</v>
      </c>
      <c r="I81" s="5" t="s">
        <v>6982</v>
      </c>
    </row>
    <row r="82" spans="1:13" ht="12" x14ac:dyDescent="0.15">
      <c r="A82" s="5" t="s">
        <v>3723</v>
      </c>
      <c r="B82" s="5" t="s">
        <v>6666</v>
      </c>
      <c r="C82" s="5" t="b">
        <f t="shared" si="3"/>
        <v>1</v>
      </c>
      <c r="D82" s="5" t="s">
        <v>4835</v>
      </c>
      <c r="E82">
        <f t="shared" si="2"/>
        <v>4</v>
      </c>
      <c r="F82" t="str">
        <f>IF(ISNA(VLOOKUP(A82,words!$E$2:$E$200,1,FALSE)),"-","arabic")</f>
        <v>-</v>
      </c>
      <c r="G82" t="str">
        <f>IF(ISNA(VLOOKUP(A82,words_egypt!$A$2:$A$211,1,FALSE)),"-","egypt")</f>
        <v>-</v>
      </c>
      <c r="H82" t="s">
        <v>4836</v>
      </c>
      <c r="I82" s="5"/>
    </row>
    <row r="83" spans="1:13" ht="12" x14ac:dyDescent="0.15">
      <c r="A83" s="5" t="s">
        <v>3724</v>
      </c>
      <c r="B83" s="5" t="s">
        <v>6968</v>
      </c>
      <c r="C83" s="5" t="b">
        <f t="shared" si="3"/>
        <v>1</v>
      </c>
      <c r="D83" s="5" t="s">
        <v>4837</v>
      </c>
      <c r="E83">
        <f t="shared" si="2"/>
        <v>4</v>
      </c>
      <c r="F83" t="str">
        <f>IF(ISNA(VLOOKUP(A83,words!$E$2:$E$200,1,FALSE)),"-","arabic")</f>
        <v>-</v>
      </c>
      <c r="G83" t="str">
        <f>IF(ISNA(VLOOKUP(A83,words_egypt!$A$2:$A$211,1,FALSE)),"-","egypt")</f>
        <v>-</v>
      </c>
      <c r="I83" s="5"/>
    </row>
    <row r="84" spans="1:13" ht="12" x14ac:dyDescent="0.15">
      <c r="A84" s="5" t="s">
        <v>3725</v>
      </c>
      <c r="B84" s="5" t="s">
        <v>6667</v>
      </c>
      <c r="C84" s="5" t="b">
        <f t="shared" si="3"/>
        <v>1</v>
      </c>
      <c r="D84" s="5" t="s">
        <v>4838</v>
      </c>
      <c r="E84">
        <f t="shared" si="2"/>
        <v>5</v>
      </c>
      <c r="F84" t="str">
        <f>IF(ISNA(VLOOKUP(A84,words!$E$2:$E$200,1,FALSE)),"-","arabic")</f>
        <v>-</v>
      </c>
      <c r="G84" t="str">
        <f>IF(ISNA(VLOOKUP(A84,words_egypt!$A$2:$A$211,1,FALSE)),"-","egypt")</f>
        <v>-</v>
      </c>
      <c r="H84" s="5"/>
      <c r="I84" s="5"/>
    </row>
    <row r="85" spans="1:13" ht="12" x14ac:dyDescent="0.15">
      <c r="A85" s="5" t="s">
        <v>3726</v>
      </c>
      <c r="B85" s="5" t="s">
        <v>6668</v>
      </c>
      <c r="C85" s="5" t="b">
        <f t="shared" si="3"/>
        <v>1</v>
      </c>
      <c r="D85" s="5" t="s">
        <v>4839</v>
      </c>
      <c r="E85">
        <f t="shared" si="2"/>
        <v>5</v>
      </c>
      <c r="F85" t="str">
        <f>IF(ISNA(VLOOKUP(A85,words!$E$2:$E$200,1,FALSE)),"-","arabic")</f>
        <v>-</v>
      </c>
      <c r="G85" t="str">
        <f>IF(ISNA(VLOOKUP(A85,words_egypt!$A$2:$A$211,1,FALSE)),"-","egypt")</f>
        <v>-</v>
      </c>
      <c r="I85" s="5"/>
    </row>
    <row r="86" spans="1:13" ht="12" x14ac:dyDescent="0.15">
      <c r="A86" s="5" t="s">
        <v>3727</v>
      </c>
      <c r="B86" s="5" t="s">
        <v>6669</v>
      </c>
      <c r="C86" s="5" t="b">
        <f t="shared" si="3"/>
        <v>1</v>
      </c>
      <c r="D86" s="5" t="s">
        <v>4840</v>
      </c>
      <c r="E86">
        <f t="shared" si="2"/>
        <v>4</v>
      </c>
      <c r="F86" t="str">
        <f>IF(ISNA(VLOOKUP(A86,words!$E$2:$E$200,1,FALSE)),"-","arabic")</f>
        <v>-</v>
      </c>
      <c r="G86" t="str">
        <f>IF(ISNA(VLOOKUP(A86,words_egypt!$A$2:$A$211,1,FALSE)),"-","egypt")</f>
        <v>-</v>
      </c>
      <c r="H86" s="5"/>
      <c r="I86" s="5"/>
    </row>
    <row r="87" spans="1:13" ht="12" x14ac:dyDescent="0.15">
      <c r="A87" s="5" t="s">
        <v>3728</v>
      </c>
      <c r="B87" s="5" t="s">
        <v>6670</v>
      </c>
      <c r="C87" s="5" t="b">
        <f t="shared" si="3"/>
        <v>1</v>
      </c>
      <c r="D87" s="5" t="s">
        <v>4841</v>
      </c>
      <c r="E87">
        <f t="shared" si="2"/>
        <v>5</v>
      </c>
      <c r="F87" t="str">
        <f>IF(ISNA(VLOOKUP(A87,words!$E$2:$E$200,1,FALSE)),"-","arabic")</f>
        <v>-</v>
      </c>
      <c r="G87" t="str">
        <f>IF(ISNA(VLOOKUP(A87,words_egypt!$A$2:$A$211,1,FALSE)),"-","egypt")</f>
        <v>-</v>
      </c>
      <c r="I87" s="5"/>
    </row>
    <row r="88" spans="1:13" ht="12" x14ac:dyDescent="0.15">
      <c r="A88" s="5" t="s">
        <v>3729</v>
      </c>
      <c r="B88" s="5" t="s">
        <v>6969</v>
      </c>
      <c r="C88" s="5" t="b">
        <f t="shared" si="3"/>
        <v>1</v>
      </c>
      <c r="D88" s="5" t="s">
        <v>4842</v>
      </c>
      <c r="E88">
        <f t="shared" si="2"/>
        <v>6</v>
      </c>
      <c r="F88" t="str">
        <f>IF(ISNA(VLOOKUP(A88,words!$E$2:$E$200,1,FALSE)),"-","arabic")</f>
        <v>-</v>
      </c>
      <c r="G88" t="str">
        <f>IF(ISNA(VLOOKUP(A88,words_egypt!$A$2:$A$211,1,FALSE)),"-","egypt")</f>
        <v>-</v>
      </c>
      <c r="H88" s="5"/>
      <c r="I88" s="5" t="s">
        <v>6996</v>
      </c>
      <c r="J88" s="5"/>
      <c r="L88" s="5"/>
      <c r="M88" s="5"/>
    </row>
    <row r="89" spans="1:13" ht="12" x14ac:dyDescent="0.15">
      <c r="A89" s="5" t="s">
        <v>3730</v>
      </c>
      <c r="B89" s="5" t="s">
        <v>6671</v>
      </c>
      <c r="C89" s="5" t="b">
        <f t="shared" si="3"/>
        <v>1</v>
      </c>
      <c r="D89" s="5" t="s">
        <v>4843</v>
      </c>
      <c r="E89">
        <f t="shared" si="2"/>
        <v>5</v>
      </c>
      <c r="F89" t="str">
        <f>IF(ISNA(VLOOKUP(A89,words!$E$2:$E$200,1,FALSE)),"-","arabic")</f>
        <v>-</v>
      </c>
      <c r="G89" t="str">
        <f>IF(ISNA(VLOOKUP(A89,words_egypt!$A$2:$A$211,1,FALSE)),"-","egypt")</f>
        <v>-</v>
      </c>
      <c r="H89" s="5"/>
      <c r="I89" s="5"/>
    </row>
    <row r="90" spans="1:13" ht="12" x14ac:dyDescent="0.15">
      <c r="A90" s="5" t="s">
        <v>3731</v>
      </c>
      <c r="B90" s="5" t="s">
        <v>6672</v>
      </c>
      <c r="C90" s="5" t="b">
        <f t="shared" si="3"/>
        <v>1</v>
      </c>
      <c r="D90" s="5" t="s">
        <v>4844</v>
      </c>
      <c r="E90">
        <f t="shared" si="2"/>
        <v>5</v>
      </c>
      <c r="F90" t="str">
        <f>IF(ISNA(VLOOKUP(A90,words!$E$2:$E$200,1,FALSE)),"-","arabic")</f>
        <v>-</v>
      </c>
      <c r="G90" t="str">
        <f>IF(ISNA(VLOOKUP(A90,words_egypt!$A$2:$A$211,1,FALSE)),"-","egypt")</f>
        <v>-</v>
      </c>
      <c r="H90" s="5"/>
      <c r="I90" s="5"/>
    </row>
    <row r="91" spans="1:13" ht="12" x14ac:dyDescent="0.15">
      <c r="A91" s="5" t="s">
        <v>3732</v>
      </c>
      <c r="B91" s="5" t="s">
        <v>6673</v>
      </c>
      <c r="C91" s="5" t="b">
        <f t="shared" si="3"/>
        <v>1</v>
      </c>
      <c r="D91" s="5" t="s">
        <v>4845</v>
      </c>
      <c r="E91">
        <f t="shared" si="2"/>
        <v>5</v>
      </c>
      <c r="F91" t="str">
        <f>IF(ISNA(VLOOKUP(A91,words!$E$2:$E$200,1,FALSE)),"-","arabic")</f>
        <v>-</v>
      </c>
      <c r="G91" t="str">
        <f>IF(ISNA(VLOOKUP(A91,words_egypt!$A$2:$A$211,1,FALSE)),"-","egypt")</f>
        <v>-</v>
      </c>
      <c r="I91" s="5"/>
    </row>
    <row r="92" spans="1:13" ht="12" x14ac:dyDescent="0.15">
      <c r="A92" s="5" t="s">
        <v>3733</v>
      </c>
      <c r="B92" s="5" t="s">
        <v>6674</v>
      </c>
      <c r="C92" s="5" t="b">
        <f t="shared" si="3"/>
        <v>1</v>
      </c>
      <c r="D92" s="5" t="s">
        <v>4846</v>
      </c>
      <c r="E92">
        <f t="shared" si="2"/>
        <v>7</v>
      </c>
      <c r="F92" t="str">
        <f>IF(ISNA(VLOOKUP(A92,words!$E$2:$E$200,1,FALSE)),"-","arabic")</f>
        <v>-</v>
      </c>
      <c r="G92" t="str">
        <f>IF(ISNA(VLOOKUP(A92,words_egypt!$A$2:$A$211,1,FALSE)),"-","egypt")</f>
        <v>-</v>
      </c>
      <c r="I92" s="5"/>
    </row>
    <row r="93" spans="1:13" ht="12" x14ac:dyDescent="0.15">
      <c r="A93" s="5" t="s">
        <v>3734</v>
      </c>
      <c r="B93" s="5" t="s">
        <v>6675</v>
      </c>
      <c r="C93" s="5" t="b">
        <f t="shared" si="3"/>
        <v>1</v>
      </c>
      <c r="D93" s="5" t="s">
        <v>4847</v>
      </c>
      <c r="E93">
        <f t="shared" si="2"/>
        <v>5</v>
      </c>
      <c r="F93" t="str">
        <f>IF(ISNA(VLOOKUP(A93,words!$E$2:$E$200,1,FALSE)),"-","arabic")</f>
        <v>-</v>
      </c>
      <c r="G93" t="str">
        <f>IF(ISNA(VLOOKUP(A93,words_egypt!$A$2:$A$211,1,FALSE)),"-","egypt")</f>
        <v>-</v>
      </c>
      <c r="H93" t="s">
        <v>24</v>
      </c>
      <c r="I93" s="5"/>
    </row>
    <row r="94" spans="1:13" ht="12" x14ac:dyDescent="0.15">
      <c r="A94" s="5" t="s">
        <v>3735</v>
      </c>
      <c r="B94" s="5" t="s">
        <v>6676</v>
      </c>
      <c r="C94" s="5" t="b">
        <f t="shared" si="3"/>
        <v>1</v>
      </c>
      <c r="D94" s="5" t="s">
        <v>4848</v>
      </c>
      <c r="E94">
        <f t="shared" si="2"/>
        <v>6</v>
      </c>
      <c r="F94" t="str">
        <f>IF(ISNA(VLOOKUP(A94,words!$E$2:$E$200,1,FALSE)),"-","arabic")</f>
        <v>-</v>
      </c>
      <c r="G94" t="str">
        <f>IF(ISNA(VLOOKUP(A94,words_egypt!$A$2:$A$211,1,FALSE)),"-","egypt")</f>
        <v>-</v>
      </c>
      <c r="I94" s="5"/>
    </row>
    <row r="95" spans="1:13" ht="12" x14ac:dyDescent="0.15">
      <c r="A95" s="5" t="s">
        <v>3736</v>
      </c>
      <c r="B95" s="5" t="s">
        <v>6677</v>
      </c>
      <c r="C95" s="5" t="b">
        <f t="shared" si="3"/>
        <v>1</v>
      </c>
      <c r="D95" s="5" t="s">
        <v>4849</v>
      </c>
      <c r="E95">
        <f t="shared" si="2"/>
        <v>8</v>
      </c>
      <c r="F95" t="str">
        <f>IF(ISNA(VLOOKUP(A95,words!$E$2:$E$200,1,FALSE)),"-","arabic")</f>
        <v>-</v>
      </c>
      <c r="G95" t="str">
        <f>IF(ISNA(VLOOKUP(A95,words_egypt!$A$2:$A$211,1,FALSE)),"-","egypt")</f>
        <v>-</v>
      </c>
      <c r="H95" s="5" t="s">
        <v>2964</v>
      </c>
      <c r="I95" s="5"/>
    </row>
    <row r="96" spans="1:13" ht="12" x14ac:dyDescent="0.15">
      <c r="A96" s="5" t="s">
        <v>2792</v>
      </c>
      <c r="B96" s="5" t="s">
        <v>6678</v>
      </c>
      <c r="C96" s="5" t="b">
        <f t="shared" si="3"/>
        <v>1</v>
      </c>
      <c r="D96" s="5" t="s">
        <v>3181</v>
      </c>
      <c r="E96">
        <f t="shared" si="2"/>
        <v>4</v>
      </c>
      <c r="F96" t="str">
        <f>IF(ISNA(VLOOKUP(A96,words!$E$2:$E$200,1,FALSE)),"-","arabic")</f>
        <v>-</v>
      </c>
      <c r="G96" t="str">
        <f>IF(ISNA(VLOOKUP(A96,words_egypt!$A$2:$A$211,1,FALSE)),"-","egypt")</f>
        <v>egypt</v>
      </c>
      <c r="I96" s="5"/>
    </row>
    <row r="97" spans="1:9" ht="12" x14ac:dyDescent="0.15">
      <c r="A97" s="5" t="s">
        <v>3737</v>
      </c>
      <c r="B97" s="5" t="s">
        <v>6679</v>
      </c>
      <c r="C97" s="5" t="b">
        <f t="shared" si="3"/>
        <v>1</v>
      </c>
      <c r="D97" s="5" t="s">
        <v>4850</v>
      </c>
      <c r="E97">
        <f t="shared" si="2"/>
        <v>5</v>
      </c>
      <c r="F97" t="str">
        <f>IF(ISNA(VLOOKUP(A97,words!$E$2:$E$200,1,FALSE)),"-","arabic")</f>
        <v>-</v>
      </c>
      <c r="G97" t="str">
        <f>IF(ISNA(VLOOKUP(A97,words_egypt!$A$2:$A$211,1,FALSE)),"-","egypt")</f>
        <v>-</v>
      </c>
      <c r="H97" s="5"/>
      <c r="I97" s="5"/>
    </row>
    <row r="98" spans="1:9" ht="12" x14ac:dyDescent="0.15">
      <c r="A98" s="5" t="s">
        <v>3738</v>
      </c>
      <c r="B98" s="5" t="s">
        <v>6680</v>
      </c>
      <c r="C98" s="5" t="b">
        <f t="shared" si="3"/>
        <v>1</v>
      </c>
      <c r="D98" s="5" t="s">
        <v>4851</v>
      </c>
      <c r="E98">
        <f t="shared" si="2"/>
        <v>5</v>
      </c>
      <c r="F98" t="str">
        <f>IF(ISNA(VLOOKUP(A98,words!$E$2:$E$200,1,FALSE)),"-","arabic")</f>
        <v>-</v>
      </c>
      <c r="G98" t="str">
        <f>IF(ISNA(VLOOKUP(A98,words_egypt!$A$2:$A$211,1,FALSE)),"-","egypt")</f>
        <v>-</v>
      </c>
      <c r="H98" s="5"/>
      <c r="I98" s="5"/>
    </row>
    <row r="99" spans="1:9" ht="12" x14ac:dyDescent="0.15">
      <c r="A99" s="5" t="s">
        <v>3739</v>
      </c>
      <c r="B99" s="5" t="s">
        <v>6681</v>
      </c>
      <c r="C99" s="5" t="b">
        <f t="shared" si="3"/>
        <v>1</v>
      </c>
      <c r="D99" s="32" t="s">
        <v>4852</v>
      </c>
      <c r="E99">
        <f t="shared" si="2"/>
        <v>10</v>
      </c>
      <c r="F99" t="str">
        <f>IF(ISNA(VLOOKUP(A99,words!$E$2:$E$200,1,FALSE)),"-","arabic")</f>
        <v>-</v>
      </c>
      <c r="G99" t="str">
        <f>IF(ISNA(VLOOKUP(A99,words_egypt!$A$2:$A$211,1,FALSE)),"-","egypt")</f>
        <v>-</v>
      </c>
      <c r="H99" s="5" t="s">
        <v>2964</v>
      </c>
      <c r="I99" s="5" t="s">
        <v>6988</v>
      </c>
    </row>
    <row r="100" spans="1:9" ht="12" x14ac:dyDescent="0.15">
      <c r="A100" s="5" t="s">
        <v>3740</v>
      </c>
      <c r="B100" s="5" t="s">
        <v>6970</v>
      </c>
      <c r="C100" s="5" t="b">
        <f t="shared" si="3"/>
        <v>1</v>
      </c>
      <c r="D100" s="5" t="s">
        <v>4853</v>
      </c>
      <c r="E100">
        <f t="shared" si="2"/>
        <v>5</v>
      </c>
      <c r="F100" t="str">
        <f>IF(ISNA(VLOOKUP(A100,words!$E$2:$E$200,1,FALSE)),"-","arabic")</f>
        <v>-</v>
      </c>
      <c r="G100" t="str">
        <f>IF(ISNA(VLOOKUP(A100,words_egypt!$A$2:$A$211,1,FALSE)),"-","egypt")</f>
        <v>-</v>
      </c>
      <c r="H100" s="5"/>
      <c r="I100" s="5"/>
    </row>
    <row r="101" spans="1:9" ht="12" x14ac:dyDescent="0.15">
      <c r="A101" s="5" t="s">
        <v>3741</v>
      </c>
      <c r="B101" s="5" t="s">
        <v>6682</v>
      </c>
      <c r="C101" s="5" t="b">
        <f t="shared" si="3"/>
        <v>1</v>
      </c>
      <c r="D101" s="5" t="s">
        <v>4854</v>
      </c>
      <c r="E101">
        <f t="shared" si="2"/>
        <v>5</v>
      </c>
      <c r="F101" t="str">
        <f>IF(ISNA(VLOOKUP(A101,words!$E$2:$E$200,1,FALSE)),"-","arabic")</f>
        <v>-</v>
      </c>
      <c r="G101" t="str">
        <f>IF(ISNA(VLOOKUP(A101,words_egypt!$A$2:$A$211,1,FALSE)),"-","egypt")</f>
        <v>-</v>
      </c>
      <c r="H101" s="5"/>
      <c r="I101" s="5"/>
    </row>
    <row r="102" spans="1:9" ht="12" x14ac:dyDescent="0.15">
      <c r="A102" s="5" t="s">
        <v>3742</v>
      </c>
      <c r="B102" s="5" t="s">
        <v>6683</v>
      </c>
      <c r="C102" s="5" t="b">
        <f t="shared" si="3"/>
        <v>1</v>
      </c>
      <c r="D102" s="5" t="s">
        <v>4855</v>
      </c>
      <c r="E102">
        <f t="shared" si="2"/>
        <v>5</v>
      </c>
      <c r="F102" t="str">
        <f>IF(ISNA(VLOOKUP(A102,words!$E$2:$E$200,1,FALSE)),"-","arabic")</f>
        <v>-</v>
      </c>
      <c r="G102" t="str">
        <f>IF(ISNA(VLOOKUP(A102,words_egypt!$A$2:$A$211,1,FALSE)),"-","egypt")</f>
        <v>-</v>
      </c>
      <c r="I102" s="5"/>
    </row>
    <row r="103" spans="1:9" ht="12" x14ac:dyDescent="0.15">
      <c r="A103" s="5" t="s">
        <v>3743</v>
      </c>
      <c r="B103" s="5" t="s">
        <v>6684</v>
      </c>
      <c r="C103" s="5" t="b">
        <f t="shared" si="3"/>
        <v>1</v>
      </c>
      <c r="D103" s="5" t="s">
        <v>4856</v>
      </c>
      <c r="E103">
        <f t="shared" si="2"/>
        <v>5</v>
      </c>
      <c r="F103" t="str">
        <f>IF(ISNA(VLOOKUP(A103,words!$E$2:$E$200,1,FALSE)),"-","arabic")</f>
        <v>-</v>
      </c>
      <c r="G103" t="str">
        <f>IF(ISNA(VLOOKUP(A103,words_egypt!$A$2:$A$211,1,FALSE)),"-","egypt")</f>
        <v>-</v>
      </c>
      <c r="H103" s="5"/>
      <c r="I103" s="5"/>
    </row>
    <row r="104" spans="1:9" ht="12" x14ac:dyDescent="0.15">
      <c r="A104" s="5" t="s">
        <v>3744</v>
      </c>
      <c r="B104" s="5" t="s">
        <v>6685</v>
      </c>
      <c r="C104" s="5" t="b">
        <f t="shared" si="3"/>
        <v>1</v>
      </c>
      <c r="D104" s="5" t="s">
        <v>4857</v>
      </c>
      <c r="E104">
        <f t="shared" si="2"/>
        <v>3</v>
      </c>
      <c r="F104" t="str">
        <f>IF(ISNA(VLOOKUP(A104,words!$E$2:$E$200,1,FALSE)),"-","arabic")</f>
        <v>-</v>
      </c>
      <c r="G104" t="str">
        <f>IF(ISNA(VLOOKUP(A104,words_egypt!$A$2:$A$211,1,FALSE)),"-","egypt")</f>
        <v>-</v>
      </c>
      <c r="I104" s="5"/>
    </row>
    <row r="105" spans="1:9" ht="12" x14ac:dyDescent="0.15">
      <c r="A105" s="5" t="s">
        <v>3745</v>
      </c>
      <c r="B105" s="5" t="s">
        <v>6971</v>
      </c>
      <c r="C105" s="5" t="b">
        <f t="shared" si="3"/>
        <v>1</v>
      </c>
      <c r="D105" s="5" t="s">
        <v>4866</v>
      </c>
      <c r="E105">
        <f t="shared" si="2"/>
        <v>9</v>
      </c>
      <c r="F105" t="str">
        <f>IF(ISNA(VLOOKUP(A105,words!$E$2:$E$200,1,FALSE)),"-","arabic")</f>
        <v>-</v>
      </c>
      <c r="G105" t="str">
        <f>IF(ISNA(VLOOKUP(A105,words_egypt!$A$2:$A$211,1,FALSE)),"-","egypt")</f>
        <v>-</v>
      </c>
      <c r="H105" s="5" t="s">
        <v>2964</v>
      </c>
      <c r="I105" s="5"/>
    </row>
    <row r="106" spans="1:9" ht="12" x14ac:dyDescent="0.15">
      <c r="A106" s="5" t="s">
        <v>3746</v>
      </c>
      <c r="B106" s="5" t="s">
        <v>6972</v>
      </c>
      <c r="C106" s="5" t="b">
        <f t="shared" si="3"/>
        <v>1</v>
      </c>
      <c r="D106" s="5" t="s">
        <v>4858</v>
      </c>
      <c r="E106">
        <f t="shared" si="2"/>
        <v>10</v>
      </c>
      <c r="F106" t="str">
        <f>IF(ISNA(VLOOKUP(A106,words!$E$2:$E$200,1,FALSE)),"-","arabic")</f>
        <v>-</v>
      </c>
      <c r="G106" t="str">
        <f>IF(ISNA(VLOOKUP(A106,words_egypt!$A$2:$A$211,1,FALSE)),"-","egypt")</f>
        <v>-</v>
      </c>
      <c r="H106" s="5" t="s">
        <v>2964</v>
      </c>
      <c r="I106" s="5"/>
    </row>
    <row r="107" spans="1:9" ht="12" x14ac:dyDescent="0.15">
      <c r="A107" s="5" t="s">
        <v>3747</v>
      </c>
      <c r="B107" s="5" t="s">
        <v>6686</v>
      </c>
      <c r="C107" s="5" t="b">
        <f t="shared" si="3"/>
        <v>1</v>
      </c>
      <c r="D107" s="5" t="s">
        <v>4859</v>
      </c>
      <c r="E107">
        <f t="shared" si="2"/>
        <v>3</v>
      </c>
      <c r="F107" t="str">
        <f>IF(ISNA(VLOOKUP(A107,words!$E$2:$E$200,1,FALSE)),"-","arabic")</f>
        <v>-</v>
      </c>
      <c r="G107" t="str">
        <f>IF(ISNA(VLOOKUP(A107,words_egypt!$A$2:$A$211,1,FALSE)),"-","egypt")</f>
        <v>-</v>
      </c>
      <c r="H107" s="5"/>
      <c r="I107" s="5"/>
    </row>
    <row r="108" spans="1:9" ht="12" x14ac:dyDescent="0.15">
      <c r="A108" s="5" t="s">
        <v>3748</v>
      </c>
      <c r="B108" s="5" t="s">
        <v>6687</v>
      </c>
      <c r="C108" s="5" t="b">
        <f t="shared" si="3"/>
        <v>1</v>
      </c>
      <c r="D108" s="5" t="s">
        <v>4860</v>
      </c>
      <c r="E108">
        <f t="shared" si="2"/>
        <v>6</v>
      </c>
      <c r="F108" t="str">
        <f>IF(ISNA(VLOOKUP(A108,words!$E$2:$E$200,1,FALSE)),"-","arabic")</f>
        <v>-</v>
      </c>
      <c r="G108" t="str">
        <f>IF(ISNA(VLOOKUP(A108,words_egypt!$A$2:$A$211,1,FALSE)),"-","egypt")</f>
        <v>-</v>
      </c>
      <c r="I108" s="5"/>
    </row>
    <row r="109" spans="1:9" ht="12" x14ac:dyDescent="0.15">
      <c r="A109" s="5" t="s">
        <v>3749</v>
      </c>
      <c r="B109" s="5" t="s">
        <v>6688</v>
      </c>
      <c r="C109" s="5" t="b">
        <f t="shared" si="3"/>
        <v>1</v>
      </c>
      <c r="D109" s="5" t="s">
        <v>4861</v>
      </c>
      <c r="E109">
        <f t="shared" si="2"/>
        <v>4</v>
      </c>
      <c r="F109" t="str">
        <f>IF(ISNA(VLOOKUP(A109,words!$E$2:$E$200,1,FALSE)),"-","arabic")</f>
        <v>-</v>
      </c>
      <c r="G109" t="str">
        <f>IF(ISNA(VLOOKUP(A109,words_egypt!$A$2:$A$211,1,FALSE)),"-","egypt")</f>
        <v>-</v>
      </c>
      <c r="H109" s="5"/>
      <c r="I109" s="5"/>
    </row>
    <row r="110" spans="1:9" ht="12" x14ac:dyDescent="0.15">
      <c r="A110" s="5" t="s">
        <v>3750</v>
      </c>
      <c r="B110" s="5" t="s">
        <v>6689</v>
      </c>
      <c r="C110" s="5" t="b">
        <f t="shared" si="3"/>
        <v>1</v>
      </c>
      <c r="D110" s="5" t="s">
        <v>4862</v>
      </c>
      <c r="E110">
        <f t="shared" si="2"/>
        <v>4</v>
      </c>
      <c r="F110" t="str">
        <f>IF(ISNA(VLOOKUP(A110,words!$E$2:$E$200,1,FALSE)),"-","arabic")</f>
        <v>-</v>
      </c>
      <c r="G110" t="str">
        <f>IF(ISNA(VLOOKUP(A110,words_egypt!$A$2:$A$211,1,FALSE)),"-","egypt")</f>
        <v>-</v>
      </c>
      <c r="H110" s="5"/>
      <c r="I110" s="5"/>
    </row>
    <row r="111" spans="1:9" ht="12" x14ac:dyDescent="0.15">
      <c r="A111" s="5" t="s">
        <v>3751</v>
      </c>
      <c r="B111" s="5" t="s">
        <v>6690</v>
      </c>
      <c r="C111" s="5" t="b">
        <f t="shared" si="3"/>
        <v>1</v>
      </c>
      <c r="D111" s="5" t="s">
        <v>4863</v>
      </c>
      <c r="E111">
        <f t="shared" si="2"/>
        <v>5</v>
      </c>
      <c r="F111" t="str">
        <f>IF(ISNA(VLOOKUP(A111,words!$E$2:$E$200,1,FALSE)),"-","arabic")</f>
        <v>-</v>
      </c>
      <c r="G111" t="str">
        <f>IF(ISNA(VLOOKUP(A111,words_egypt!$A$2:$A$211,1,FALSE)),"-","egypt")</f>
        <v>-</v>
      </c>
      <c r="I111" s="5"/>
    </row>
    <row r="112" spans="1:9" ht="12" x14ac:dyDescent="0.15">
      <c r="A112" s="5" t="s">
        <v>3752</v>
      </c>
      <c r="B112" s="5" t="s">
        <v>6691</v>
      </c>
      <c r="C112" s="5" t="b">
        <f t="shared" si="3"/>
        <v>1</v>
      </c>
      <c r="D112" s="5" t="s">
        <v>4864</v>
      </c>
      <c r="E112">
        <f t="shared" si="2"/>
        <v>5</v>
      </c>
      <c r="F112" t="str">
        <f>IF(ISNA(VLOOKUP(A112,words!$E$2:$E$200,1,FALSE)),"-","arabic")</f>
        <v>-</v>
      </c>
      <c r="G112" t="str">
        <f>IF(ISNA(VLOOKUP(A112,words_egypt!$A$2:$A$211,1,FALSE)),"-","egypt")</f>
        <v>-</v>
      </c>
      <c r="I112" s="5"/>
    </row>
    <row r="113" spans="1:9" ht="12" x14ac:dyDescent="0.15">
      <c r="A113" s="5" t="s">
        <v>2062</v>
      </c>
      <c r="B113" s="5" t="s">
        <v>6692</v>
      </c>
      <c r="C113" s="5" t="b">
        <f t="shared" si="3"/>
        <v>1</v>
      </c>
      <c r="D113" s="5" t="s">
        <v>2252</v>
      </c>
      <c r="E113">
        <f t="shared" si="2"/>
        <v>5</v>
      </c>
      <c r="F113" t="str">
        <f>IF(ISNA(VLOOKUP(A113,words!$E$2:$E$200,1,FALSE)),"-","arabic")</f>
        <v>arabic</v>
      </c>
      <c r="G113" t="str">
        <f>IF(ISNA(VLOOKUP(A113,words_egypt!$A$2:$A$211,1,FALSE)),"-","egypt")</f>
        <v>-</v>
      </c>
      <c r="I113" s="5"/>
    </row>
    <row r="114" spans="1:9" ht="12" x14ac:dyDescent="0.15">
      <c r="A114" s="5" t="s">
        <v>3753</v>
      </c>
      <c r="B114" s="5" t="s">
        <v>6693</v>
      </c>
      <c r="C114" s="5" t="b">
        <f t="shared" si="3"/>
        <v>1</v>
      </c>
      <c r="D114" s="5" t="s">
        <v>4865</v>
      </c>
      <c r="E114">
        <f t="shared" si="2"/>
        <v>5</v>
      </c>
      <c r="F114" t="str">
        <f>IF(ISNA(VLOOKUP(A114,words!$E$2:$E$200,1,FALSE)),"-","arabic")</f>
        <v>-</v>
      </c>
      <c r="G114" t="str">
        <f>IF(ISNA(VLOOKUP(A114,words_egypt!$A$2:$A$211,1,FALSE)),"-","egypt")</f>
        <v>-</v>
      </c>
      <c r="I114" s="5"/>
    </row>
    <row r="115" spans="1:9" ht="12" x14ac:dyDescent="0.15">
      <c r="A115" s="5" t="s">
        <v>3754</v>
      </c>
      <c r="B115" s="5" t="s">
        <v>6973</v>
      </c>
      <c r="C115" s="5" t="b">
        <f t="shared" si="3"/>
        <v>1</v>
      </c>
      <c r="D115" s="5" t="s">
        <v>4879</v>
      </c>
      <c r="E115">
        <f t="shared" si="2"/>
        <v>5</v>
      </c>
      <c r="F115" t="str">
        <f>IF(ISNA(VLOOKUP(A115,words!$E$2:$E$200,1,FALSE)),"-","arabic")</f>
        <v>-</v>
      </c>
      <c r="G115" t="str">
        <f>IF(ISNA(VLOOKUP(A115,words_egypt!$A$2:$A$211,1,FALSE)),"-","egypt")</f>
        <v>-</v>
      </c>
      <c r="H115" s="15" t="s">
        <v>2298</v>
      </c>
      <c r="I115" s="5"/>
    </row>
    <row r="116" spans="1:9" ht="12" x14ac:dyDescent="0.15">
      <c r="A116" s="5" t="s">
        <v>3755</v>
      </c>
      <c r="B116" s="5" t="s">
        <v>6694</v>
      </c>
      <c r="C116" s="5" t="b">
        <f t="shared" si="3"/>
        <v>1</v>
      </c>
      <c r="D116" s="5" t="s">
        <v>4867</v>
      </c>
      <c r="E116">
        <f t="shared" si="2"/>
        <v>5</v>
      </c>
      <c r="F116" t="str">
        <f>IF(ISNA(VLOOKUP(A116,words!$E$2:$E$200,1,FALSE)),"-","arabic")</f>
        <v>-</v>
      </c>
      <c r="G116" t="str">
        <f>IF(ISNA(VLOOKUP(A116,words_egypt!$A$2:$A$211,1,FALSE)),"-","egypt")</f>
        <v>-</v>
      </c>
      <c r="I116" s="5"/>
    </row>
    <row r="117" spans="1:9" ht="12" x14ac:dyDescent="0.15">
      <c r="A117" s="5" t="s">
        <v>3756</v>
      </c>
      <c r="B117" s="5" t="s">
        <v>6695</v>
      </c>
      <c r="C117" s="5" t="b">
        <f t="shared" si="3"/>
        <v>1</v>
      </c>
      <c r="D117" s="5" t="s">
        <v>4868</v>
      </c>
      <c r="E117">
        <f t="shared" si="2"/>
        <v>4</v>
      </c>
      <c r="F117" t="str">
        <f>IF(ISNA(VLOOKUP(A117,words!$E$2:$E$200,1,FALSE)),"-","arabic")</f>
        <v>-</v>
      </c>
      <c r="G117" t="str">
        <f>IF(ISNA(VLOOKUP(A117,words_egypt!$A$2:$A$211,1,FALSE)),"-","egypt")</f>
        <v>-</v>
      </c>
      <c r="I117" s="5"/>
    </row>
    <row r="118" spans="1:9" ht="12" x14ac:dyDescent="0.15">
      <c r="A118" s="5" t="s">
        <v>3757</v>
      </c>
      <c r="B118" s="5" t="s">
        <v>6696</v>
      </c>
      <c r="C118" s="5" t="b">
        <f t="shared" si="3"/>
        <v>1</v>
      </c>
      <c r="D118" s="5" t="s">
        <v>4869</v>
      </c>
      <c r="E118">
        <f t="shared" si="2"/>
        <v>4</v>
      </c>
      <c r="F118" t="str">
        <f>IF(ISNA(VLOOKUP(A118,words!$E$2:$E$200,1,FALSE)),"-","arabic")</f>
        <v>-</v>
      </c>
      <c r="G118" t="str">
        <f>IF(ISNA(VLOOKUP(A118,words_egypt!$A$2:$A$211,1,FALSE)),"-","egypt")</f>
        <v>-</v>
      </c>
      <c r="I118" s="5"/>
    </row>
    <row r="119" spans="1:9" ht="12" x14ac:dyDescent="0.15">
      <c r="A119" s="5" t="s">
        <v>3758</v>
      </c>
      <c r="B119" s="5" t="s">
        <v>6697</v>
      </c>
      <c r="C119" s="5" t="b">
        <f t="shared" si="3"/>
        <v>1</v>
      </c>
      <c r="D119" s="5" t="s">
        <v>4870</v>
      </c>
      <c r="E119">
        <f t="shared" si="2"/>
        <v>4</v>
      </c>
      <c r="F119" t="str">
        <f>IF(ISNA(VLOOKUP(A119,words!$E$2:$E$200,1,FALSE)),"-","arabic")</f>
        <v>-</v>
      </c>
      <c r="G119" t="str">
        <f>IF(ISNA(VLOOKUP(A119,words_egypt!$A$2:$A$211,1,FALSE)),"-","egypt")</f>
        <v>-</v>
      </c>
      <c r="I119" s="5"/>
    </row>
    <row r="120" spans="1:9" ht="12" x14ac:dyDescent="0.15">
      <c r="A120" s="5" t="s">
        <v>3759</v>
      </c>
      <c r="B120" s="5" t="s">
        <v>6698</v>
      </c>
      <c r="C120" s="5" t="b">
        <f t="shared" si="3"/>
        <v>1</v>
      </c>
      <c r="D120" s="5" t="s">
        <v>4871</v>
      </c>
      <c r="E120">
        <f t="shared" si="2"/>
        <v>4</v>
      </c>
      <c r="F120" t="str">
        <f>IF(ISNA(VLOOKUP(A120,words!$E$2:$E$200,1,FALSE)),"-","arabic")</f>
        <v>-</v>
      </c>
      <c r="G120" t="str">
        <f>IF(ISNA(VLOOKUP(A120,words_egypt!$A$2:$A$211,1,FALSE)),"-","egypt")</f>
        <v>-</v>
      </c>
      <c r="I120" s="5" t="s">
        <v>6995</v>
      </c>
    </row>
    <row r="121" spans="1:9" ht="12" x14ac:dyDescent="0.15">
      <c r="A121" s="5" t="s">
        <v>3760</v>
      </c>
      <c r="B121" s="5" t="s">
        <v>6699</v>
      </c>
      <c r="C121" s="5" t="b">
        <f t="shared" si="3"/>
        <v>1</v>
      </c>
      <c r="D121" s="5" t="s">
        <v>4880</v>
      </c>
      <c r="E121">
        <f t="shared" si="2"/>
        <v>4</v>
      </c>
      <c r="F121" t="str">
        <f>IF(ISNA(VLOOKUP(A121,words!$E$2:$E$200,1,FALSE)),"-","arabic")</f>
        <v>-</v>
      </c>
      <c r="G121" t="str">
        <f>IF(ISNA(VLOOKUP(A121,words_egypt!$A$2:$A$211,1,FALSE)),"-","egypt")</f>
        <v>-</v>
      </c>
      <c r="I121" s="5"/>
    </row>
    <row r="122" spans="1:9" ht="12" x14ac:dyDescent="0.15">
      <c r="A122" s="5" t="s">
        <v>3761</v>
      </c>
      <c r="B122" s="5" t="s">
        <v>6700</v>
      </c>
      <c r="C122" s="5" t="b">
        <f t="shared" si="3"/>
        <v>1</v>
      </c>
      <c r="D122" s="5" t="s">
        <v>4872</v>
      </c>
      <c r="E122">
        <f t="shared" si="2"/>
        <v>5</v>
      </c>
      <c r="F122" t="str">
        <f>IF(ISNA(VLOOKUP(A122,words!$E$2:$E$200,1,FALSE)),"-","arabic")</f>
        <v>-</v>
      </c>
      <c r="G122" t="str">
        <f>IF(ISNA(VLOOKUP(A122,words_egypt!$A$2:$A$211,1,FALSE)),"-","egypt")</f>
        <v>-</v>
      </c>
      <c r="I122" s="5"/>
    </row>
    <row r="123" spans="1:9" ht="12" x14ac:dyDescent="0.15">
      <c r="A123" s="5" t="s">
        <v>3762</v>
      </c>
      <c r="B123" s="5" t="s">
        <v>6701</v>
      </c>
      <c r="C123" s="5" t="b">
        <f t="shared" si="3"/>
        <v>1</v>
      </c>
      <c r="D123" s="5" t="s">
        <v>4873</v>
      </c>
      <c r="E123">
        <f t="shared" si="2"/>
        <v>5</v>
      </c>
      <c r="F123" t="str">
        <f>IF(ISNA(VLOOKUP(A123,words!$E$2:$E$200,1,FALSE)),"-","arabic")</f>
        <v>-</v>
      </c>
      <c r="G123" t="str">
        <f>IF(ISNA(VLOOKUP(A123,words_egypt!$A$2:$A$211,1,FALSE)),"-","egypt")</f>
        <v>-</v>
      </c>
      <c r="H123" s="5"/>
      <c r="I123" s="5"/>
    </row>
    <row r="124" spans="1:9" ht="12" x14ac:dyDescent="0.15">
      <c r="A124" s="5" t="s">
        <v>3763</v>
      </c>
      <c r="B124" s="5" t="s">
        <v>6702</v>
      </c>
      <c r="C124" s="5" t="b">
        <f t="shared" si="3"/>
        <v>1</v>
      </c>
      <c r="D124" s="5" t="s">
        <v>4874</v>
      </c>
      <c r="E124">
        <f t="shared" si="2"/>
        <v>4</v>
      </c>
      <c r="F124" t="str">
        <f>IF(ISNA(VLOOKUP(A124,words!$E$2:$E$200,1,FALSE)),"-","arabic")</f>
        <v>-</v>
      </c>
      <c r="G124" t="str">
        <f>IF(ISNA(VLOOKUP(A124,words_egypt!$A$2:$A$211,1,FALSE)),"-","egypt")</f>
        <v>-</v>
      </c>
      <c r="H124" s="5"/>
      <c r="I124" s="5"/>
    </row>
    <row r="125" spans="1:9" ht="12" x14ac:dyDescent="0.15">
      <c r="A125" s="5" t="s">
        <v>3764</v>
      </c>
      <c r="B125" s="5" t="s">
        <v>6703</v>
      </c>
      <c r="C125" s="5" t="b">
        <f t="shared" si="3"/>
        <v>1</v>
      </c>
      <c r="D125" s="32" t="s">
        <v>4875</v>
      </c>
      <c r="E125">
        <f t="shared" si="2"/>
        <v>5</v>
      </c>
      <c r="F125" t="str">
        <f>IF(ISNA(VLOOKUP(A125,words!$E$2:$E$200,1,FALSE)),"-","arabic")</f>
        <v>-</v>
      </c>
      <c r="G125" t="str">
        <f>IF(ISNA(VLOOKUP(A125,words_egypt!$A$2:$A$211,1,FALSE)),"-","egypt")</f>
        <v>-</v>
      </c>
      <c r="H125" s="5"/>
      <c r="I125" s="5"/>
    </row>
    <row r="126" spans="1:9" ht="12" x14ac:dyDescent="0.15">
      <c r="A126" s="5" t="s">
        <v>3765</v>
      </c>
      <c r="B126" s="5" t="s">
        <v>6704</v>
      </c>
      <c r="C126" s="5" t="b">
        <f t="shared" si="3"/>
        <v>1</v>
      </c>
      <c r="D126" s="5" t="s">
        <v>4876</v>
      </c>
      <c r="E126">
        <f t="shared" si="2"/>
        <v>4</v>
      </c>
      <c r="F126" t="str">
        <f>IF(ISNA(VLOOKUP(A126,words!$E$2:$E$200,1,FALSE)),"-","arabic")</f>
        <v>-</v>
      </c>
      <c r="G126" t="str">
        <f>IF(ISNA(VLOOKUP(A126,words_egypt!$A$2:$A$211,1,FALSE)),"-","egypt")</f>
        <v>-</v>
      </c>
      <c r="I126" s="5"/>
    </row>
    <row r="127" spans="1:9" ht="12" x14ac:dyDescent="0.15">
      <c r="A127" s="5" t="s">
        <v>3766</v>
      </c>
      <c r="B127" s="5" t="s">
        <v>6705</v>
      </c>
      <c r="C127" s="5" t="b">
        <f t="shared" si="3"/>
        <v>1</v>
      </c>
      <c r="D127" s="5" t="s">
        <v>4877</v>
      </c>
      <c r="E127">
        <f t="shared" si="2"/>
        <v>6</v>
      </c>
      <c r="F127" t="str">
        <f>IF(ISNA(VLOOKUP(A127,words!$E$2:$E$200,1,FALSE)),"-","arabic")</f>
        <v>-</v>
      </c>
      <c r="G127" t="str">
        <f>IF(ISNA(VLOOKUP(A127,words_egypt!$A$2:$A$211,1,FALSE)),"-","egypt")</f>
        <v>-</v>
      </c>
      <c r="I127" s="5"/>
    </row>
    <row r="128" spans="1:9" ht="12" x14ac:dyDescent="0.15">
      <c r="A128" s="5" t="s">
        <v>3767</v>
      </c>
      <c r="B128" s="5" t="s">
        <v>6706</v>
      </c>
      <c r="C128" s="5" t="b">
        <f t="shared" si="3"/>
        <v>1</v>
      </c>
      <c r="D128" s="5" t="s">
        <v>4878</v>
      </c>
      <c r="E128">
        <f t="shared" si="2"/>
        <v>4</v>
      </c>
      <c r="F128" t="str">
        <f>IF(ISNA(VLOOKUP(A128,words!$E$2:$E$200,1,FALSE)),"-","arabic")</f>
        <v>-</v>
      </c>
      <c r="G128" t="str">
        <f>IF(ISNA(VLOOKUP(A128,words_egypt!$A$2:$A$211,1,FALSE)),"-","egypt")</f>
        <v>-</v>
      </c>
      <c r="I128" s="5"/>
    </row>
    <row r="129" spans="1:11" ht="12" x14ac:dyDescent="0.15">
      <c r="A129" s="5" t="s">
        <v>3768</v>
      </c>
      <c r="B129" s="5" t="s">
        <v>6707</v>
      </c>
      <c r="C129" s="5" t="b">
        <f t="shared" si="3"/>
        <v>1</v>
      </c>
      <c r="D129" s="5" t="s">
        <v>4881</v>
      </c>
      <c r="E129">
        <f t="shared" si="2"/>
        <v>4</v>
      </c>
      <c r="F129" t="str">
        <f>IF(ISNA(VLOOKUP(A129,words!$E$2:$E$200,1,FALSE)),"-","arabic")</f>
        <v>-</v>
      </c>
      <c r="G129" t="str">
        <f>IF(ISNA(VLOOKUP(A129,words_egypt!$A$2:$A$211,1,FALSE)),"-","egypt")</f>
        <v>-</v>
      </c>
      <c r="H129" s="5"/>
      <c r="I129" s="5"/>
      <c r="J129" s="6"/>
      <c r="K129" s="5"/>
    </row>
    <row r="130" spans="1:11" ht="12" x14ac:dyDescent="0.15">
      <c r="A130" s="5" t="s">
        <v>3769</v>
      </c>
      <c r="B130" s="5" t="s">
        <v>6708</v>
      </c>
      <c r="C130" s="5" t="b">
        <f t="shared" si="3"/>
        <v>1</v>
      </c>
      <c r="D130" s="5" t="s">
        <v>4882</v>
      </c>
      <c r="E130">
        <f t="shared" ref="E130:E193" si="4">LEN(A130)</f>
        <v>5</v>
      </c>
      <c r="F130" t="str">
        <f>IF(ISNA(VLOOKUP(A130,words!$E$2:$E$200,1,FALSE)),"-","arabic")</f>
        <v>-</v>
      </c>
      <c r="G130" t="str">
        <f>IF(ISNA(VLOOKUP(A130,words_egypt!$A$2:$A$211,1,FALSE)),"-","egypt")</f>
        <v>-</v>
      </c>
      <c r="I130" s="5"/>
    </row>
    <row r="131" spans="1:11" ht="12" x14ac:dyDescent="0.15">
      <c r="A131" s="5" t="s">
        <v>3770</v>
      </c>
      <c r="B131" s="5" t="s">
        <v>6709</v>
      </c>
      <c r="C131" s="5" t="b">
        <f t="shared" ref="C131:C194" si="5">EXACT(A131,B131)</f>
        <v>1</v>
      </c>
      <c r="D131" s="5" t="s">
        <v>4883</v>
      </c>
      <c r="E131">
        <f t="shared" si="4"/>
        <v>4</v>
      </c>
      <c r="F131" t="str">
        <f>IF(ISNA(VLOOKUP(A131,words!$E$2:$E$200,1,FALSE)),"-","arabic")</f>
        <v>-</v>
      </c>
      <c r="G131" t="str">
        <f>IF(ISNA(VLOOKUP(A131,words_egypt!$A$2:$A$211,1,FALSE)),"-","egypt")</f>
        <v>-</v>
      </c>
      <c r="H131" s="5"/>
      <c r="I131" s="5"/>
    </row>
    <row r="132" spans="1:11" ht="12" x14ac:dyDescent="0.15">
      <c r="A132" s="5" t="s">
        <v>3771</v>
      </c>
      <c r="B132" s="5" t="s">
        <v>6710</v>
      </c>
      <c r="C132" s="5" t="b">
        <f t="shared" si="5"/>
        <v>1</v>
      </c>
      <c r="D132" s="5" t="s">
        <v>4884</v>
      </c>
      <c r="E132">
        <f t="shared" si="4"/>
        <v>5</v>
      </c>
      <c r="F132" t="str">
        <f>IF(ISNA(VLOOKUP(A132,words!$E$2:$E$200,1,FALSE)),"-","arabic")</f>
        <v>-</v>
      </c>
      <c r="G132" t="str">
        <f>IF(ISNA(VLOOKUP(A132,words_egypt!$A$2:$A$211,1,FALSE)),"-","egypt")</f>
        <v>-</v>
      </c>
      <c r="H132" s="5"/>
      <c r="I132" s="5" t="s">
        <v>7017</v>
      </c>
    </row>
    <row r="133" spans="1:11" ht="12" x14ac:dyDescent="0.15">
      <c r="A133" s="5" t="s">
        <v>3772</v>
      </c>
      <c r="B133" s="5" t="s">
        <v>6711</v>
      </c>
      <c r="C133" s="5" t="b">
        <f t="shared" si="5"/>
        <v>1</v>
      </c>
      <c r="D133" s="5" t="s">
        <v>4885</v>
      </c>
      <c r="E133">
        <f t="shared" si="4"/>
        <v>5</v>
      </c>
      <c r="F133" t="str">
        <f>IF(ISNA(VLOOKUP(A133,words!$E$2:$E$200,1,FALSE)),"-","arabic")</f>
        <v>-</v>
      </c>
      <c r="G133" t="str">
        <f>IF(ISNA(VLOOKUP(A133,words_egypt!$A$2:$A$211,1,FALSE)),"-","egypt")</f>
        <v>-</v>
      </c>
      <c r="I133" s="5"/>
    </row>
    <row r="134" spans="1:11" ht="12" x14ac:dyDescent="0.15">
      <c r="A134" s="5" t="s">
        <v>3773</v>
      </c>
      <c r="B134" s="5" t="s">
        <v>6712</v>
      </c>
      <c r="C134" s="5" t="b">
        <f t="shared" si="5"/>
        <v>1</v>
      </c>
      <c r="D134" s="5" t="s">
        <v>4886</v>
      </c>
      <c r="E134">
        <f t="shared" si="4"/>
        <v>4</v>
      </c>
      <c r="F134" t="str">
        <f>IF(ISNA(VLOOKUP(A134,words!$E$2:$E$200,1,FALSE)),"-","arabic")</f>
        <v>-</v>
      </c>
      <c r="G134" t="str">
        <f>IF(ISNA(VLOOKUP(A134,words_egypt!$A$2:$A$211,1,FALSE)),"-","egypt")</f>
        <v>-</v>
      </c>
      <c r="I134" s="5"/>
    </row>
    <row r="135" spans="1:11" ht="12" x14ac:dyDescent="0.15">
      <c r="A135" s="5" t="s">
        <v>3774</v>
      </c>
      <c r="B135" s="5" t="s">
        <v>6713</v>
      </c>
      <c r="C135" s="5" t="b">
        <f t="shared" si="5"/>
        <v>1</v>
      </c>
      <c r="D135" s="32" t="s">
        <v>4887</v>
      </c>
      <c r="E135">
        <f t="shared" si="4"/>
        <v>3</v>
      </c>
      <c r="F135" t="str">
        <f>IF(ISNA(VLOOKUP(A135,words!$E$2:$E$200,1,FALSE)),"-","arabic")</f>
        <v>-</v>
      </c>
      <c r="G135" t="str">
        <f>IF(ISNA(VLOOKUP(A135,words_egypt!$A$2:$A$211,1,FALSE)),"-","egypt")</f>
        <v>-</v>
      </c>
      <c r="I135" s="5"/>
    </row>
    <row r="136" spans="1:11" ht="12" x14ac:dyDescent="0.15">
      <c r="A136" s="5" t="s">
        <v>3775</v>
      </c>
      <c r="B136" s="5" t="s">
        <v>6714</v>
      </c>
      <c r="C136" s="5" t="b">
        <f t="shared" si="5"/>
        <v>1</v>
      </c>
      <c r="D136" s="5" t="s">
        <v>4888</v>
      </c>
      <c r="E136">
        <f t="shared" si="4"/>
        <v>4</v>
      </c>
      <c r="F136" t="str">
        <f>IF(ISNA(VLOOKUP(A136,words!$E$2:$E$200,1,FALSE)),"-","arabic")</f>
        <v>-</v>
      </c>
      <c r="G136" t="str">
        <f>IF(ISNA(VLOOKUP(A136,words_egypt!$A$2:$A$211,1,FALSE)),"-","egypt")</f>
        <v>-</v>
      </c>
      <c r="H136" s="5"/>
      <c r="I136" s="5" t="s">
        <v>7079</v>
      </c>
      <c r="J136" s="5" t="s">
        <v>6627</v>
      </c>
      <c r="K136" s="5" t="s">
        <v>7020</v>
      </c>
    </row>
    <row r="137" spans="1:11" ht="12" x14ac:dyDescent="0.15">
      <c r="A137" s="5" t="s">
        <v>3776</v>
      </c>
      <c r="B137" s="5" t="s">
        <v>6715</v>
      </c>
      <c r="C137" s="5" t="b">
        <f t="shared" si="5"/>
        <v>1</v>
      </c>
      <c r="D137" s="5" t="s">
        <v>4889</v>
      </c>
      <c r="E137">
        <f t="shared" si="4"/>
        <v>4</v>
      </c>
      <c r="F137" t="str">
        <f>IF(ISNA(VLOOKUP(A137,words!$E$2:$E$200,1,FALSE)),"-","arabic")</f>
        <v>-</v>
      </c>
      <c r="G137" t="str">
        <f>IF(ISNA(VLOOKUP(A137,words_egypt!$A$2:$A$211,1,FALSE)),"-","egypt")</f>
        <v>-</v>
      </c>
      <c r="I137" s="5"/>
    </row>
    <row r="138" spans="1:11" ht="12" x14ac:dyDescent="0.15">
      <c r="A138" s="5" t="s">
        <v>3777</v>
      </c>
      <c r="B138" s="5" t="s">
        <v>6716</v>
      </c>
      <c r="C138" s="5" t="b">
        <f t="shared" si="5"/>
        <v>1</v>
      </c>
      <c r="D138" s="5" t="s">
        <v>4890</v>
      </c>
      <c r="E138">
        <f t="shared" si="4"/>
        <v>4</v>
      </c>
      <c r="F138" t="str">
        <f>IF(ISNA(VLOOKUP(A138,words!$E$2:$E$200,1,FALSE)),"-","arabic")</f>
        <v>-</v>
      </c>
      <c r="G138" t="str">
        <f>IF(ISNA(VLOOKUP(A138,words_egypt!$A$2:$A$211,1,FALSE)),"-","egypt")</f>
        <v>-</v>
      </c>
      <c r="I138" s="5"/>
    </row>
    <row r="139" spans="1:11" ht="12" x14ac:dyDescent="0.15">
      <c r="A139" s="5" t="s">
        <v>3778</v>
      </c>
      <c r="B139" s="5" t="s">
        <v>6717</v>
      </c>
      <c r="C139" s="5" t="b">
        <f t="shared" si="5"/>
        <v>1</v>
      </c>
      <c r="D139" s="5" t="s">
        <v>4891</v>
      </c>
      <c r="E139">
        <f t="shared" si="4"/>
        <v>4</v>
      </c>
      <c r="F139" t="str">
        <f>IF(ISNA(VLOOKUP(A139,words!$E$2:$E$200,1,FALSE)),"-","arabic")</f>
        <v>-</v>
      </c>
      <c r="G139" t="str">
        <f>IF(ISNA(VLOOKUP(A139,words_egypt!$A$2:$A$211,1,FALSE)),"-","egypt")</f>
        <v>-</v>
      </c>
      <c r="I139" s="5"/>
    </row>
    <row r="140" spans="1:11" ht="12" x14ac:dyDescent="0.15">
      <c r="A140" s="5" t="s">
        <v>3779</v>
      </c>
      <c r="B140" s="5" t="s">
        <v>6718</v>
      </c>
      <c r="C140" s="5" t="b">
        <f t="shared" si="5"/>
        <v>1</v>
      </c>
      <c r="D140" s="5" t="s">
        <v>4894</v>
      </c>
      <c r="E140">
        <f t="shared" si="4"/>
        <v>7</v>
      </c>
      <c r="F140" t="str">
        <f>IF(ISNA(VLOOKUP(A140,words!$E$2:$E$200,1,FALSE)),"-","arabic")</f>
        <v>-</v>
      </c>
      <c r="G140" t="str">
        <f>IF(ISNA(VLOOKUP(A140,words_egypt!$A$2:$A$211,1,FALSE)),"-","egypt")</f>
        <v>-</v>
      </c>
      <c r="I140" s="5"/>
    </row>
    <row r="141" spans="1:11" ht="12" x14ac:dyDescent="0.15">
      <c r="A141" s="5" t="s">
        <v>3780</v>
      </c>
      <c r="B141" s="5" t="s">
        <v>6719</v>
      </c>
      <c r="C141" s="5" t="b">
        <f t="shared" si="5"/>
        <v>1</v>
      </c>
      <c r="D141" s="5" t="s">
        <v>4892</v>
      </c>
      <c r="E141">
        <f t="shared" si="4"/>
        <v>5</v>
      </c>
      <c r="F141" t="str">
        <f>IF(ISNA(VLOOKUP(A141,words!$E$2:$E$200,1,FALSE)),"-","arabic")</f>
        <v>-</v>
      </c>
      <c r="G141" t="str">
        <f>IF(ISNA(VLOOKUP(A141,words_egypt!$A$2:$A$211,1,FALSE)),"-","egypt")</f>
        <v>-</v>
      </c>
      <c r="I141" s="5"/>
    </row>
    <row r="142" spans="1:11" ht="12" x14ac:dyDescent="0.15">
      <c r="A142" s="5" t="s">
        <v>3781</v>
      </c>
      <c r="B142" s="5" t="s">
        <v>6720</v>
      </c>
      <c r="C142" s="5" t="b">
        <f t="shared" si="5"/>
        <v>1</v>
      </c>
      <c r="D142" s="5" t="s">
        <v>4893</v>
      </c>
      <c r="E142">
        <f t="shared" si="4"/>
        <v>4</v>
      </c>
      <c r="F142" t="str">
        <f>IF(ISNA(VLOOKUP(A142,words!$E$2:$E$200,1,FALSE)),"-","arabic")</f>
        <v>-</v>
      </c>
      <c r="G142" t="str">
        <f>IF(ISNA(VLOOKUP(A142,words_egypt!$A$2:$A$211,1,FALSE)),"-","egypt")</f>
        <v>-</v>
      </c>
      <c r="H142" s="5"/>
      <c r="I142" s="5"/>
    </row>
    <row r="143" spans="1:11" ht="12" x14ac:dyDescent="0.15">
      <c r="A143" s="5" t="s">
        <v>3782</v>
      </c>
      <c r="B143" s="5" t="s">
        <v>6721</v>
      </c>
      <c r="C143" s="5" t="b">
        <f t="shared" si="5"/>
        <v>1</v>
      </c>
      <c r="D143" s="5" t="s">
        <v>4895</v>
      </c>
      <c r="E143">
        <f t="shared" si="4"/>
        <v>4</v>
      </c>
      <c r="F143" t="str">
        <f>IF(ISNA(VLOOKUP(A143,words!$E$2:$E$200,1,FALSE)),"-","arabic")</f>
        <v>-</v>
      </c>
      <c r="G143" t="str">
        <f>IF(ISNA(VLOOKUP(A143,words_egypt!$A$2:$A$211,1,FALSE)),"-","egypt")</f>
        <v>-</v>
      </c>
      <c r="H143" s="5"/>
      <c r="I143" s="5"/>
    </row>
    <row r="144" spans="1:11" ht="12" x14ac:dyDescent="0.15">
      <c r="A144" s="5" t="s">
        <v>3783</v>
      </c>
      <c r="B144" s="5" t="s">
        <v>6722</v>
      </c>
      <c r="C144" s="5" t="b">
        <f t="shared" si="5"/>
        <v>1</v>
      </c>
      <c r="D144" s="5" t="s">
        <v>4896</v>
      </c>
      <c r="E144">
        <f t="shared" si="4"/>
        <v>4</v>
      </c>
      <c r="F144" t="str">
        <f>IF(ISNA(VLOOKUP(A144,words!$E$2:$E$200,1,FALSE)),"-","arabic")</f>
        <v>-</v>
      </c>
      <c r="G144" t="str">
        <f>IF(ISNA(VLOOKUP(A144,words_egypt!$A$2:$A$211,1,FALSE)),"-","egypt")</f>
        <v>-</v>
      </c>
      <c r="I144" s="5"/>
    </row>
    <row r="145" spans="1:11" ht="12" x14ac:dyDescent="0.15">
      <c r="A145" s="5" t="s">
        <v>3784</v>
      </c>
      <c r="B145" s="5" t="s">
        <v>6723</v>
      </c>
      <c r="C145" s="5" t="b">
        <f t="shared" si="5"/>
        <v>1</v>
      </c>
      <c r="D145" s="5" t="s">
        <v>4897</v>
      </c>
      <c r="E145">
        <f t="shared" si="4"/>
        <v>4</v>
      </c>
      <c r="F145" t="str">
        <f>IF(ISNA(VLOOKUP(A145,words!$E$2:$E$200,1,FALSE)),"-","arabic")</f>
        <v>-</v>
      </c>
      <c r="G145" t="str">
        <f>IF(ISNA(VLOOKUP(A145,words_egypt!$A$2:$A$211,1,FALSE)),"-","egypt")</f>
        <v>-</v>
      </c>
      <c r="I145" s="5"/>
    </row>
    <row r="146" spans="1:11" ht="12" x14ac:dyDescent="0.15">
      <c r="A146" s="5" t="s">
        <v>3785</v>
      </c>
      <c r="B146" s="5" t="s">
        <v>6724</v>
      </c>
      <c r="C146" s="5" t="b">
        <f t="shared" si="5"/>
        <v>1</v>
      </c>
      <c r="D146" s="5" t="s">
        <v>4898</v>
      </c>
      <c r="E146">
        <f t="shared" si="4"/>
        <v>4</v>
      </c>
      <c r="F146" t="str">
        <f>IF(ISNA(VLOOKUP(A146,words!$E$2:$E$200,1,FALSE)),"-","arabic")</f>
        <v>-</v>
      </c>
      <c r="G146" t="str">
        <f>IF(ISNA(VLOOKUP(A146,words_egypt!$A$2:$A$211,1,FALSE)),"-","egypt")</f>
        <v>-</v>
      </c>
      <c r="H146" s="5"/>
      <c r="I146" s="5"/>
    </row>
    <row r="147" spans="1:11" ht="12" x14ac:dyDescent="0.15">
      <c r="A147" s="5" t="s">
        <v>3786</v>
      </c>
      <c r="B147" s="5" t="s">
        <v>6725</v>
      </c>
      <c r="C147" s="5" t="b">
        <f t="shared" si="5"/>
        <v>1</v>
      </c>
      <c r="D147" s="5" t="s">
        <v>4899</v>
      </c>
      <c r="E147">
        <f t="shared" si="4"/>
        <v>4</v>
      </c>
      <c r="F147" t="str">
        <f>IF(ISNA(VLOOKUP(A147,words!$E$2:$E$200,1,FALSE)),"-","arabic")</f>
        <v>-</v>
      </c>
      <c r="G147" t="str">
        <f>IF(ISNA(VLOOKUP(A147,words_egypt!$A$2:$A$211,1,FALSE)),"-","egypt")</f>
        <v>-</v>
      </c>
      <c r="H147" s="5"/>
      <c r="I147" s="5"/>
    </row>
    <row r="148" spans="1:11" ht="12" x14ac:dyDescent="0.15">
      <c r="A148" s="5" t="s">
        <v>3787</v>
      </c>
      <c r="B148" s="5" t="s">
        <v>6726</v>
      </c>
      <c r="C148" s="5" t="b">
        <f t="shared" si="5"/>
        <v>1</v>
      </c>
      <c r="D148" s="5" t="s">
        <v>4900</v>
      </c>
      <c r="E148">
        <f t="shared" si="4"/>
        <v>6</v>
      </c>
      <c r="F148" t="str">
        <f>IF(ISNA(VLOOKUP(A148,words!$E$2:$E$200,1,FALSE)),"-","arabic")</f>
        <v>-</v>
      </c>
      <c r="G148" t="str">
        <f>IF(ISNA(VLOOKUP(A148,words_egypt!$A$2:$A$211,1,FALSE)),"-","egypt")</f>
        <v>-</v>
      </c>
      <c r="H148" t="s">
        <v>7115</v>
      </c>
      <c r="I148" s="5"/>
    </row>
    <row r="149" spans="1:11" ht="12" x14ac:dyDescent="0.15">
      <c r="A149" s="5" t="s">
        <v>3788</v>
      </c>
      <c r="B149" s="5" t="s">
        <v>6727</v>
      </c>
      <c r="C149" s="5" t="b">
        <f t="shared" si="5"/>
        <v>1</v>
      </c>
      <c r="D149" s="5" t="s">
        <v>4901</v>
      </c>
      <c r="E149">
        <f t="shared" si="4"/>
        <v>5</v>
      </c>
      <c r="F149" t="str">
        <f>IF(ISNA(VLOOKUP(A149,words!$E$2:$E$200,1,FALSE)),"-","arabic")</f>
        <v>-</v>
      </c>
      <c r="G149" t="str">
        <f>IF(ISNA(VLOOKUP(A149,words_egypt!$A$2:$A$211,1,FALSE)),"-","egypt")</f>
        <v>-</v>
      </c>
      <c r="H149" s="5" t="s">
        <v>7117</v>
      </c>
      <c r="I149" s="5"/>
    </row>
    <row r="150" spans="1:11" ht="12" x14ac:dyDescent="0.15">
      <c r="A150" s="5" t="s">
        <v>3789</v>
      </c>
      <c r="B150" s="5" t="s">
        <v>6728</v>
      </c>
      <c r="C150" s="5" t="b">
        <f t="shared" si="5"/>
        <v>1</v>
      </c>
      <c r="D150" s="5" t="s">
        <v>4902</v>
      </c>
      <c r="E150">
        <f t="shared" si="4"/>
        <v>5</v>
      </c>
      <c r="F150" t="str">
        <f>IF(ISNA(VLOOKUP(A150,words!$E$2:$E$200,1,FALSE)),"-","arabic")</f>
        <v>-</v>
      </c>
      <c r="G150" t="str">
        <f>IF(ISNA(VLOOKUP(A150,words_egypt!$A$2:$A$211,1,FALSE)),"-","egypt")</f>
        <v>-</v>
      </c>
      <c r="H150" t="s">
        <v>7117</v>
      </c>
      <c r="I150" s="5"/>
    </row>
    <row r="151" spans="1:11" ht="12" x14ac:dyDescent="0.15">
      <c r="A151" s="5" t="s">
        <v>3790</v>
      </c>
      <c r="B151" s="5" t="s">
        <v>6729</v>
      </c>
      <c r="C151" s="5" t="b">
        <f t="shared" si="5"/>
        <v>1</v>
      </c>
      <c r="D151" s="5" t="s">
        <v>4903</v>
      </c>
      <c r="E151">
        <f t="shared" si="4"/>
        <v>4</v>
      </c>
      <c r="F151" t="str">
        <f>IF(ISNA(VLOOKUP(A151,words!$E$2:$E$200,1,FALSE)),"-","arabic")</f>
        <v>-</v>
      </c>
      <c r="G151" t="str">
        <f>IF(ISNA(VLOOKUP(A151,words_egypt!$A$2:$A$211,1,FALSE)),"-","egypt")</f>
        <v>-</v>
      </c>
      <c r="I151" s="5"/>
    </row>
    <row r="152" spans="1:11" ht="12" x14ac:dyDescent="0.15">
      <c r="A152" s="5" t="s">
        <v>3791</v>
      </c>
      <c r="B152" s="5" t="s">
        <v>6730</v>
      </c>
      <c r="C152" s="5" t="b">
        <f t="shared" si="5"/>
        <v>1</v>
      </c>
      <c r="D152" s="5" t="s">
        <v>4904</v>
      </c>
      <c r="E152">
        <f t="shared" si="4"/>
        <v>4</v>
      </c>
      <c r="F152" t="str">
        <f>IF(ISNA(VLOOKUP(A152,words!$E$2:$E$200,1,FALSE)),"-","arabic")</f>
        <v>-</v>
      </c>
      <c r="G152" t="str">
        <f>IF(ISNA(VLOOKUP(A152,words_egypt!$A$2:$A$211,1,FALSE)),"-","egypt")</f>
        <v>-</v>
      </c>
      <c r="I152" s="5"/>
    </row>
    <row r="153" spans="1:11" ht="12" x14ac:dyDescent="0.15">
      <c r="A153" s="5" t="s">
        <v>3792</v>
      </c>
      <c r="B153" s="5" t="s">
        <v>6731</v>
      </c>
      <c r="C153" s="5" t="b">
        <f t="shared" si="5"/>
        <v>1</v>
      </c>
      <c r="D153" s="5" t="s">
        <v>4905</v>
      </c>
      <c r="E153">
        <f t="shared" si="4"/>
        <v>3</v>
      </c>
      <c r="F153" t="str">
        <f>IF(ISNA(VLOOKUP(A153,words!$E$2:$E$200,1,FALSE)),"-","arabic")</f>
        <v>-</v>
      </c>
      <c r="G153" t="str">
        <f>IF(ISNA(VLOOKUP(A153,words_egypt!$A$2:$A$211,1,FALSE)),"-","egypt")</f>
        <v>-</v>
      </c>
      <c r="H153" s="5"/>
      <c r="I153" s="5"/>
      <c r="J153" s="5"/>
      <c r="K153" s="5"/>
    </row>
    <row r="154" spans="1:11" ht="12" x14ac:dyDescent="0.15">
      <c r="A154" s="5" t="s">
        <v>3793</v>
      </c>
      <c r="B154" s="5" t="s">
        <v>6732</v>
      </c>
      <c r="C154" s="5" t="b">
        <f t="shared" si="5"/>
        <v>1</v>
      </c>
      <c r="D154" s="5" t="s">
        <v>4906</v>
      </c>
      <c r="E154">
        <f t="shared" si="4"/>
        <v>4</v>
      </c>
      <c r="F154" t="str">
        <f>IF(ISNA(VLOOKUP(A154,words!$E$2:$E$200,1,FALSE)),"-","arabic")</f>
        <v>-</v>
      </c>
      <c r="G154" t="str">
        <f>IF(ISNA(VLOOKUP(A154,words_egypt!$A$2:$A$211,1,FALSE)),"-","egypt")</f>
        <v>-</v>
      </c>
      <c r="I154" s="5"/>
    </row>
    <row r="155" spans="1:11" ht="12" x14ac:dyDescent="0.15">
      <c r="A155" s="5" t="s">
        <v>3794</v>
      </c>
      <c r="B155" s="5" t="s">
        <v>6733</v>
      </c>
      <c r="C155" s="5" t="b">
        <f t="shared" si="5"/>
        <v>1</v>
      </c>
      <c r="D155" s="5" t="s">
        <v>4907</v>
      </c>
      <c r="E155">
        <f t="shared" si="4"/>
        <v>5</v>
      </c>
      <c r="F155" t="str">
        <f>IF(ISNA(VLOOKUP(A155,words!$E$2:$E$200,1,FALSE)),"-","arabic")</f>
        <v>-</v>
      </c>
      <c r="G155" t="str">
        <f>IF(ISNA(VLOOKUP(A155,words_egypt!$A$2:$A$211,1,FALSE)),"-","egypt")</f>
        <v>-</v>
      </c>
      <c r="H155" s="5"/>
      <c r="I155" s="5"/>
    </row>
    <row r="156" spans="1:11" ht="12" x14ac:dyDescent="0.15">
      <c r="A156" s="5" t="s">
        <v>3795</v>
      </c>
      <c r="B156" s="5" t="s">
        <v>6734</v>
      </c>
      <c r="C156" s="5" t="b">
        <f t="shared" si="5"/>
        <v>1</v>
      </c>
      <c r="D156" s="5" t="s">
        <v>4908</v>
      </c>
      <c r="E156">
        <f t="shared" si="4"/>
        <v>6</v>
      </c>
      <c r="F156" t="str">
        <f>IF(ISNA(VLOOKUP(A156,words!$E$2:$E$200,1,FALSE)),"-","arabic")</f>
        <v>-</v>
      </c>
      <c r="G156" t="str">
        <f>IF(ISNA(VLOOKUP(A156,words_egypt!$A$2:$A$211,1,FALSE)),"-","egypt")</f>
        <v>-</v>
      </c>
      <c r="I156" s="5"/>
    </row>
    <row r="157" spans="1:11" ht="12" x14ac:dyDescent="0.15">
      <c r="A157" s="5" t="s">
        <v>3796</v>
      </c>
      <c r="B157" s="5" t="s">
        <v>6735</v>
      </c>
      <c r="C157" s="5" t="b">
        <f t="shared" si="5"/>
        <v>1</v>
      </c>
      <c r="D157" s="5" t="s">
        <v>4909</v>
      </c>
      <c r="E157">
        <f t="shared" si="4"/>
        <v>7</v>
      </c>
      <c r="F157" t="str">
        <f>IF(ISNA(VLOOKUP(A157,words!$E$2:$E$200,1,FALSE)),"-","arabic")</f>
        <v>-</v>
      </c>
      <c r="G157" t="str">
        <f>IF(ISNA(VLOOKUP(A157,words_egypt!$A$2:$A$211,1,FALSE)),"-","egypt")</f>
        <v>-</v>
      </c>
      <c r="I157" s="5"/>
    </row>
    <row r="158" spans="1:11" ht="12" x14ac:dyDescent="0.15">
      <c r="A158" s="5" t="s">
        <v>3797</v>
      </c>
      <c r="B158" s="5" t="s">
        <v>6736</v>
      </c>
      <c r="C158" s="5" t="b">
        <f t="shared" si="5"/>
        <v>1</v>
      </c>
      <c r="D158" s="5" t="s">
        <v>4921</v>
      </c>
      <c r="E158">
        <f t="shared" si="4"/>
        <v>6</v>
      </c>
      <c r="F158" t="str">
        <f>IF(ISNA(VLOOKUP(A158,words!$E$2:$E$200,1,FALSE)),"-","arabic")</f>
        <v>-</v>
      </c>
      <c r="G158" t="str">
        <f>IF(ISNA(VLOOKUP(A158,words_egypt!$A$2:$A$211,1,FALSE)),"-","egypt")</f>
        <v>-</v>
      </c>
      <c r="I158" s="5"/>
    </row>
    <row r="159" spans="1:11" ht="12" x14ac:dyDescent="0.15">
      <c r="A159" s="5" t="s">
        <v>3798</v>
      </c>
      <c r="B159" s="5" t="s">
        <v>6737</v>
      </c>
      <c r="C159" s="5" t="b">
        <f t="shared" si="5"/>
        <v>1</v>
      </c>
      <c r="D159" s="5" t="s">
        <v>4922</v>
      </c>
      <c r="E159">
        <f t="shared" si="4"/>
        <v>6</v>
      </c>
      <c r="F159" t="str">
        <f>IF(ISNA(VLOOKUP(A159,words!$E$2:$E$200,1,FALSE)),"-","arabic")</f>
        <v>-</v>
      </c>
      <c r="G159" t="str">
        <f>IF(ISNA(VLOOKUP(A159,words_egypt!$A$2:$A$211,1,FALSE)),"-","egypt")</f>
        <v>-</v>
      </c>
      <c r="I159" s="5"/>
    </row>
    <row r="160" spans="1:11" ht="12" x14ac:dyDescent="0.15">
      <c r="A160" s="5" t="s">
        <v>3799</v>
      </c>
      <c r="B160" s="5" t="s">
        <v>6738</v>
      </c>
      <c r="C160" s="5" t="b">
        <f t="shared" si="5"/>
        <v>1</v>
      </c>
      <c r="D160" s="5" t="s">
        <v>4910</v>
      </c>
      <c r="E160">
        <f t="shared" si="4"/>
        <v>6</v>
      </c>
      <c r="F160" t="str">
        <f>IF(ISNA(VLOOKUP(A160,words!$E$2:$E$200,1,FALSE)),"-","arabic")</f>
        <v>-</v>
      </c>
      <c r="G160" t="str">
        <f>IF(ISNA(VLOOKUP(A160,words_egypt!$A$2:$A$211,1,FALSE)),"-","egypt")</f>
        <v>-</v>
      </c>
      <c r="H160" s="5"/>
      <c r="I160" s="5"/>
    </row>
    <row r="161" spans="1:13" ht="12" x14ac:dyDescent="0.15">
      <c r="A161" s="5" t="s">
        <v>3800</v>
      </c>
      <c r="B161" s="5" t="s">
        <v>6739</v>
      </c>
      <c r="C161" s="5" t="b">
        <f t="shared" si="5"/>
        <v>1</v>
      </c>
      <c r="D161" s="5" t="s">
        <v>4911</v>
      </c>
      <c r="E161">
        <f t="shared" si="4"/>
        <v>7</v>
      </c>
      <c r="F161" t="str">
        <f>IF(ISNA(VLOOKUP(A161,words!$E$2:$E$200,1,FALSE)),"-","arabic")</f>
        <v>-</v>
      </c>
      <c r="G161" t="str">
        <f>IF(ISNA(VLOOKUP(A161,words_egypt!$A$2:$A$211,1,FALSE)),"-","egypt")</f>
        <v>-</v>
      </c>
      <c r="H161" s="5"/>
      <c r="I161" s="5"/>
      <c r="J161" s="5"/>
      <c r="K161" s="5"/>
      <c r="L161" s="5"/>
      <c r="M161" s="5"/>
    </row>
    <row r="162" spans="1:13" ht="12" x14ac:dyDescent="0.15">
      <c r="A162" s="5" t="s">
        <v>3801</v>
      </c>
      <c r="B162" s="5" t="s">
        <v>6740</v>
      </c>
      <c r="C162" s="5" t="b">
        <f t="shared" si="5"/>
        <v>1</v>
      </c>
      <c r="D162" s="5" t="s">
        <v>4920</v>
      </c>
      <c r="E162">
        <f t="shared" si="4"/>
        <v>6</v>
      </c>
      <c r="F162" t="str">
        <f>IF(ISNA(VLOOKUP(A162,words!$E$2:$E$200,1,FALSE)),"-","arabic")</f>
        <v>-</v>
      </c>
      <c r="G162" t="str">
        <f>IF(ISNA(VLOOKUP(A162,words_egypt!$A$2:$A$211,1,FALSE)),"-","egypt")</f>
        <v>-</v>
      </c>
      <c r="H162" s="5"/>
      <c r="I162" s="5"/>
    </row>
    <row r="163" spans="1:13" ht="12" x14ac:dyDescent="0.15">
      <c r="A163" s="5" t="s">
        <v>3802</v>
      </c>
      <c r="B163" s="5" t="s">
        <v>6741</v>
      </c>
      <c r="C163" s="5" t="b">
        <f t="shared" si="5"/>
        <v>1</v>
      </c>
      <c r="D163" s="5" t="s">
        <v>4912</v>
      </c>
      <c r="E163">
        <f t="shared" si="4"/>
        <v>7</v>
      </c>
      <c r="F163" t="str">
        <f>IF(ISNA(VLOOKUP(A163,words!$E$2:$E$200,1,FALSE)),"-","arabic")</f>
        <v>-</v>
      </c>
      <c r="G163" t="str">
        <f>IF(ISNA(VLOOKUP(A163,words_egypt!$A$2:$A$211,1,FALSE)),"-","egypt")</f>
        <v>-</v>
      </c>
      <c r="I163" s="5"/>
    </row>
    <row r="164" spans="1:13" ht="12" x14ac:dyDescent="0.15">
      <c r="A164" s="5" t="s">
        <v>3803</v>
      </c>
      <c r="B164" s="5" t="s">
        <v>6742</v>
      </c>
      <c r="C164" s="5" t="b">
        <f t="shared" si="5"/>
        <v>1</v>
      </c>
      <c r="D164" s="5" t="s">
        <v>4913</v>
      </c>
      <c r="E164">
        <f t="shared" si="4"/>
        <v>5</v>
      </c>
      <c r="F164" t="str">
        <f>IF(ISNA(VLOOKUP(A164,words!$E$2:$E$200,1,FALSE)),"-","arabic")</f>
        <v>-</v>
      </c>
      <c r="G164" t="str">
        <f>IF(ISNA(VLOOKUP(A164,words_egypt!$A$2:$A$211,1,FALSE)),"-","egypt")</f>
        <v>-</v>
      </c>
      <c r="H164" s="5"/>
      <c r="I164" s="5"/>
    </row>
    <row r="165" spans="1:13" ht="12" x14ac:dyDescent="0.15">
      <c r="A165" s="5" t="s">
        <v>3804</v>
      </c>
      <c r="B165" s="5" t="s">
        <v>6743</v>
      </c>
      <c r="C165" s="5" t="b">
        <f t="shared" si="5"/>
        <v>1</v>
      </c>
      <c r="D165" s="5" t="s">
        <v>4914</v>
      </c>
      <c r="E165">
        <f t="shared" si="4"/>
        <v>4</v>
      </c>
      <c r="F165" t="str">
        <f>IF(ISNA(VLOOKUP(A165,words!$E$2:$E$200,1,FALSE)),"-","arabic")</f>
        <v>-</v>
      </c>
      <c r="G165" t="str">
        <f>IF(ISNA(VLOOKUP(A165,words_egypt!$A$2:$A$211,1,FALSE)),"-","egypt")</f>
        <v>-</v>
      </c>
      <c r="H165" s="5"/>
      <c r="I165" s="5"/>
      <c r="J165" s="5"/>
      <c r="K165" s="5"/>
      <c r="L165" s="5"/>
      <c r="M165" s="5"/>
    </row>
    <row r="166" spans="1:13" ht="12" x14ac:dyDescent="0.15">
      <c r="A166" s="5" t="s">
        <v>3805</v>
      </c>
      <c r="B166" s="5" t="s">
        <v>6744</v>
      </c>
      <c r="C166" s="5" t="b">
        <f t="shared" si="5"/>
        <v>1</v>
      </c>
      <c r="D166" s="5" t="s">
        <v>4915</v>
      </c>
      <c r="E166">
        <f t="shared" si="4"/>
        <v>4</v>
      </c>
      <c r="F166" t="str">
        <f>IF(ISNA(VLOOKUP(A166,words!$E$2:$E$200,1,FALSE)),"-","arabic")</f>
        <v>-</v>
      </c>
      <c r="G166" t="str">
        <f>IF(ISNA(VLOOKUP(A166,words_egypt!$A$2:$A$211,1,FALSE)),"-","egypt")</f>
        <v>-</v>
      </c>
      <c r="H166" s="5"/>
      <c r="I166" s="5"/>
      <c r="J166" s="5"/>
      <c r="K166" s="5"/>
    </row>
    <row r="167" spans="1:13" ht="12" x14ac:dyDescent="0.15">
      <c r="A167" s="5" t="s">
        <v>3806</v>
      </c>
      <c r="B167" s="5" t="s">
        <v>6745</v>
      </c>
      <c r="C167" s="5" t="b">
        <f t="shared" si="5"/>
        <v>1</v>
      </c>
      <c r="D167" s="32" t="s">
        <v>4916</v>
      </c>
      <c r="E167">
        <f t="shared" si="4"/>
        <v>3</v>
      </c>
      <c r="F167" t="str">
        <f>IF(ISNA(VLOOKUP(A167,words!$E$2:$E$200,1,FALSE)),"-","arabic")</f>
        <v>-</v>
      </c>
      <c r="G167" t="str">
        <f>IF(ISNA(VLOOKUP(A167,words_egypt!$A$2:$A$211,1,FALSE)),"-","egypt")</f>
        <v>-</v>
      </c>
      <c r="H167" s="5"/>
      <c r="I167" s="5"/>
    </row>
    <row r="168" spans="1:13" ht="12" x14ac:dyDescent="0.15">
      <c r="A168" s="5" t="s">
        <v>3807</v>
      </c>
      <c r="B168" s="5" t="s">
        <v>6746</v>
      </c>
      <c r="C168" s="5" t="b">
        <f t="shared" si="5"/>
        <v>1</v>
      </c>
      <c r="D168" s="5" t="s">
        <v>4917</v>
      </c>
      <c r="E168">
        <f t="shared" si="4"/>
        <v>6</v>
      </c>
      <c r="F168" t="str">
        <f>IF(ISNA(VLOOKUP(A168,words!$E$2:$E$200,1,FALSE)),"-","arabic")</f>
        <v>-</v>
      </c>
      <c r="G168" t="str">
        <f>IF(ISNA(VLOOKUP(A168,words_egypt!$A$2:$A$211,1,FALSE)),"-","egypt")</f>
        <v>-</v>
      </c>
      <c r="I168" s="5"/>
    </row>
    <row r="169" spans="1:13" ht="12" x14ac:dyDescent="0.15">
      <c r="A169" s="5" t="s">
        <v>3808</v>
      </c>
      <c r="B169" s="5" t="s">
        <v>6747</v>
      </c>
      <c r="C169" s="5" t="b">
        <f t="shared" si="5"/>
        <v>1</v>
      </c>
      <c r="D169" s="5" t="s">
        <v>4918</v>
      </c>
      <c r="E169">
        <f t="shared" si="4"/>
        <v>6</v>
      </c>
      <c r="F169" t="str">
        <f>IF(ISNA(VLOOKUP(A169,words!$E$2:$E$200,1,FALSE)),"-","arabic")</f>
        <v>-</v>
      </c>
      <c r="G169" t="str">
        <f>IF(ISNA(VLOOKUP(A169,words_egypt!$A$2:$A$211,1,FALSE)),"-","egypt")</f>
        <v>-</v>
      </c>
      <c r="I169" s="5"/>
    </row>
    <row r="170" spans="1:13" ht="12" x14ac:dyDescent="0.15">
      <c r="A170" s="5" t="s">
        <v>3809</v>
      </c>
      <c r="B170" s="5" t="s">
        <v>6748</v>
      </c>
      <c r="C170" s="5" t="b">
        <f t="shared" si="5"/>
        <v>1</v>
      </c>
      <c r="D170" s="5" t="s">
        <v>4919</v>
      </c>
      <c r="E170">
        <f t="shared" si="4"/>
        <v>4</v>
      </c>
      <c r="F170" t="str">
        <f>IF(ISNA(VLOOKUP(A170,words!$E$2:$E$200,1,FALSE)),"-","arabic")</f>
        <v>-</v>
      </c>
      <c r="G170" t="str">
        <f>IF(ISNA(VLOOKUP(A170,words_egypt!$A$2:$A$211,1,FALSE)),"-","egypt")</f>
        <v>-</v>
      </c>
      <c r="H170" s="5"/>
      <c r="I170" s="5"/>
    </row>
    <row r="171" spans="1:13" ht="12" x14ac:dyDescent="0.15">
      <c r="A171" s="5" t="s">
        <v>3810</v>
      </c>
      <c r="B171" s="5" t="s">
        <v>6749</v>
      </c>
      <c r="C171" s="5" t="b">
        <f t="shared" si="5"/>
        <v>1</v>
      </c>
      <c r="D171" s="5" t="s">
        <v>4923</v>
      </c>
      <c r="E171">
        <f t="shared" si="4"/>
        <v>5</v>
      </c>
      <c r="F171" t="str">
        <f>IF(ISNA(VLOOKUP(A171,words!$E$2:$E$200,1,FALSE)),"-","arabic")</f>
        <v>-</v>
      </c>
      <c r="G171" t="str">
        <f>IF(ISNA(VLOOKUP(A171,words_egypt!$A$2:$A$211,1,FALSE)),"-","egypt")</f>
        <v>-</v>
      </c>
      <c r="I171" s="5"/>
    </row>
    <row r="172" spans="1:13" ht="12" x14ac:dyDescent="0.15">
      <c r="A172" s="5" t="s">
        <v>3811</v>
      </c>
      <c r="B172" s="5" t="s">
        <v>6750</v>
      </c>
      <c r="C172" s="5" t="b">
        <f t="shared" si="5"/>
        <v>1</v>
      </c>
      <c r="D172" s="5" t="s">
        <v>4924</v>
      </c>
      <c r="E172">
        <f t="shared" si="4"/>
        <v>5</v>
      </c>
      <c r="F172" t="str">
        <f>IF(ISNA(VLOOKUP(A172,words!$E$2:$E$200,1,FALSE)),"-","arabic")</f>
        <v>-</v>
      </c>
      <c r="G172" t="str">
        <f>IF(ISNA(VLOOKUP(A172,words_egypt!$A$2:$A$211,1,FALSE)),"-","egypt")</f>
        <v>-</v>
      </c>
      <c r="I172" s="5"/>
    </row>
    <row r="173" spans="1:13" ht="12" x14ac:dyDescent="0.15">
      <c r="A173" s="5" t="s">
        <v>3812</v>
      </c>
      <c r="B173" s="5" t="s">
        <v>6751</v>
      </c>
      <c r="C173" s="5" t="b">
        <f t="shared" si="5"/>
        <v>1</v>
      </c>
      <c r="D173" s="5" t="s">
        <v>4925</v>
      </c>
      <c r="E173">
        <f t="shared" si="4"/>
        <v>6</v>
      </c>
      <c r="F173" t="str">
        <f>IF(ISNA(VLOOKUP(A173,words!$E$2:$E$200,1,FALSE)),"-","arabic")</f>
        <v>-</v>
      </c>
      <c r="G173" t="str">
        <f>IF(ISNA(VLOOKUP(A173,words_egypt!$A$2:$A$211,1,FALSE)),"-","egypt")</f>
        <v>-</v>
      </c>
      <c r="I173" s="5"/>
    </row>
    <row r="174" spans="1:13" ht="12" x14ac:dyDescent="0.15">
      <c r="A174" s="5" t="s">
        <v>3813</v>
      </c>
      <c r="B174" s="5" t="s">
        <v>6752</v>
      </c>
      <c r="C174" s="5" t="b">
        <f t="shared" si="5"/>
        <v>1</v>
      </c>
      <c r="D174" s="32" t="s">
        <v>4926</v>
      </c>
      <c r="E174">
        <f t="shared" si="4"/>
        <v>4</v>
      </c>
      <c r="F174" t="str">
        <f>IF(ISNA(VLOOKUP(A174,words!$E$2:$E$200,1,FALSE)),"-","arabic")</f>
        <v>-</v>
      </c>
      <c r="G174" t="str">
        <f>IF(ISNA(VLOOKUP(A174,words_egypt!$A$2:$A$211,1,FALSE)),"-","egypt")</f>
        <v>-</v>
      </c>
      <c r="I174" s="5"/>
    </row>
    <row r="175" spans="1:13" ht="12" x14ac:dyDescent="0.15">
      <c r="A175" s="5" t="s">
        <v>3814</v>
      </c>
      <c r="B175" s="5" t="s">
        <v>6753</v>
      </c>
      <c r="C175" s="5" t="b">
        <f t="shared" si="5"/>
        <v>1</v>
      </c>
      <c r="D175" s="5" t="s">
        <v>4927</v>
      </c>
      <c r="E175">
        <f t="shared" si="4"/>
        <v>5</v>
      </c>
      <c r="F175" t="str">
        <f>IF(ISNA(VLOOKUP(A175,words!$E$2:$E$200,1,FALSE)),"-","arabic")</f>
        <v>-</v>
      </c>
      <c r="G175" t="str">
        <f>IF(ISNA(VLOOKUP(A175,words_egypt!$A$2:$A$211,1,FALSE)),"-","egypt")</f>
        <v>-</v>
      </c>
      <c r="I175" s="5"/>
    </row>
    <row r="176" spans="1:13" ht="12" x14ac:dyDescent="0.15">
      <c r="A176" s="5" t="s">
        <v>3815</v>
      </c>
      <c r="B176" s="5" t="s">
        <v>6754</v>
      </c>
      <c r="C176" s="5" t="b">
        <f t="shared" si="5"/>
        <v>1</v>
      </c>
      <c r="D176" s="5" t="s">
        <v>4928</v>
      </c>
      <c r="E176">
        <f t="shared" si="4"/>
        <v>6</v>
      </c>
      <c r="F176" t="str">
        <f>IF(ISNA(VLOOKUP(A176,words!$E$2:$E$200,1,FALSE)),"-","arabic")</f>
        <v>-</v>
      </c>
      <c r="G176" t="str">
        <f>IF(ISNA(VLOOKUP(A176,words_egypt!$A$2:$A$211,1,FALSE)),"-","egypt")</f>
        <v>-</v>
      </c>
      <c r="I176" s="5"/>
    </row>
    <row r="177" spans="1:9" ht="12" x14ac:dyDescent="0.15">
      <c r="A177" s="5" t="s">
        <v>3816</v>
      </c>
      <c r="B177" s="5" t="s">
        <v>6755</v>
      </c>
      <c r="C177" s="5" t="b">
        <f t="shared" si="5"/>
        <v>1</v>
      </c>
      <c r="D177" s="5" t="s">
        <v>4929</v>
      </c>
      <c r="E177">
        <f t="shared" si="4"/>
        <v>5</v>
      </c>
      <c r="F177" t="str">
        <f>IF(ISNA(VLOOKUP(A177,words!$E$2:$E$200,1,FALSE)),"-","arabic")</f>
        <v>-</v>
      </c>
      <c r="G177" t="str">
        <f>IF(ISNA(VLOOKUP(A177,words_egypt!$A$2:$A$211,1,FALSE)),"-","egypt")</f>
        <v>-</v>
      </c>
      <c r="I177" s="5"/>
    </row>
    <row r="178" spans="1:9" ht="12" x14ac:dyDescent="0.15">
      <c r="A178" s="5" t="s">
        <v>3817</v>
      </c>
      <c r="B178" s="5" t="s">
        <v>6756</v>
      </c>
      <c r="C178" s="5" t="b">
        <f t="shared" si="5"/>
        <v>1</v>
      </c>
      <c r="D178" s="5" t="s">
        <v>4930</v>
      </c>
      <c r="E178">
        <f t="shared" si="4"/>
        <v>5</v>
      </c>
      <c r="F178" t="str">
        <f>IF(ISNA(VLOOKUP(A178,words!$E$2:$E$200,1,FALSE)),"-","arabic")</f>
        <v>-</v>
      </c>
      <c r="G178" t="str">
        <f>IF(ISNA(VLOOKUP(A178,words_egypt!$A$2:$A$211,1,FALSE)),"-","egypt")</f>
        <v>-</v>
      </c>
      <c r="I178" s="5"/>
    </row>
    <row r="179" spans="1:9" ht="12" x14ac:dyDescent="0.15">
      <c r="A179" s="5" t="s">
        <v>3818</v>
      </c>
      <c r="B179" s="5" t="s">
        <v>6757</v>
      </c>
      <c r="C179" s="5" t="b">
        <f t="shared" si="5"/>
        <v>1</v>
      </c>
      <c r="D179" s="5" t="s">
        <v>4931</v>
      </c>
      <c r="E179">
        <f t="shared" si="4"/>
        <v>5</v>
      </c>
      <c r="F179" t="str">
        <f>IF(ISNA(VLOOKUP(A179,words!$E$2:$E$200,1,FALSE)),"-","arabic")</f>
        <v>-</v>
      </c>
      <c r="G179" t="str">
        <f>IF(ISNA(VLOOKUP(A179,words_egypt!$A$2:$A$211,1,FALSE)),"-","egypt")</f>
        <v>-</v>
      </c>
      <c r="I179" s="5"/>
    </row>
    <row r="180" spans="1:9" ht="12" x14ac:dyDescent="0.15">
      <c r="A180" s="5" t="s">
        <v>3819</v>
      </c>
      <c r="B180" s="5" t="s">
        <v>6758</v>
      </c>
      <c r="C180" s="5" t="b">
        <f t="shared" si="5"/>
        <v>1</v>
      </c>
      <c r="D180" s="5" t="s">
        <v>4932</v>
      </c>
      <c r="E180">
        <f t="shared" si="4"/>
        <v>4</v>
      </c>
      <c r="F180" t="str">
        <f>IF(ISNA(VLOOKUP(A180,words!$E$2:$E$200,1,FALSE)),"-","arabic")</f>
        <v>-</v>
      </c>
      <c r="G180" t="str">
        <f>IF(ISNA(VLOOKUP(A180,words_egypt!$A$2:$A$211,1,FALSE)),"-","egypt")</f>
        <v>-</v>
      </c>
      <c r="I180" s="5"/>
    </row>
    <row r="181" spans="1:9" ht="12" x14ac:dyDescent="0.15">
      <c r="A181" s="5" t="s">
        <v>3820</v>
      </c>
      <c r="B181" s="5" t="s">
        <v>6759</v>
      </c>
      <c r="C181" s="5" t="b">
        <f t="shared" si="5"/>
        <v>1</v>
      </c>
      <c r="D181" s="5" t="s">
        <v>4933</v>
      </c>
      <c r="E181">
        <f t="shared" si="4"/>
        <v>4</v>
      </c>
      <c r="F181" t="str">
        <f>IF(ISNA(VLOOKUP(A181,words!$E$2:$E$200,1,FALSE)),"-","arabic")</f>
        <v>-</v>
      </c>
      <c r="G181" t="str">
        <f>IF(ISNA(VLOOKUP(A181,words_egypt!$A$2:$A$211,1,FALSE)),"-","egypt")</f>
        <v>-</v>
      </c>
      <c r="H181" s="5"/>
      <c r="I181" s="5"/>
    </row>
    <row r="182" spans="1:9" ht="12" x14ac:dyDescent="0.15">
      <c r="A182" s="5" t="s">
        <v>3821</v>
      </c>
      <c r="B182" s="5" t="s">
        <v>6760</v>
      </c>
      <c r="C182" s="5" t="b">
        <f t="shared" si="5"/>
        <v>1</v>
      </c>
      <c r="D182" s="5" t="s">
        <v>4934</v>
      </c>
      <c r="E182">
        <f t="shared" si="4"/>
        <v>4</v>
      </c>
      <c r="F182" t="str">
        <f>IF(ISNA(VLOOKUP(A182,words!$E$2:$E$200,1,FALSE)),"-","arabic")</f>
        <v>-</v>
      </c>
      <c r="G182" t="str">
        <f>IF(ISNA(VLOOKUP(A182,words_egypt!$A$2:$A$211,1,FALSE)),"-","egypt")</f>
        <v>-</v>
      </c>
      <c r="H182" s="5"/>
      <c r="I182" s="5"/>
    </row>
    <row r="183" spans="1:9" ht="12" x14ac:dyDescent="0.15">
      <c r="A183" s="5" t="s">
        <v>3822</v>
      </c>
      <c r="B183" s="5" t="s">
        <v>6761</v>
      </c>
      <c r="C183" s="5" t="b">
        <f t="shared" si="5"/>
        <v>1</v>
      </c>
      <c r="D183" s="5" t="s">
        <v>4935</v>
      </c>
      <c r="E183">
        <f t="shared" si="4"/>
        <v>4</v>
      </c>
      <c r="F183" t="str">
        <f>IF(ISNA(VLOOKUP(A183,words!$E$2:$E$200,1,FALSE)),"-","arabic")</f>
        <v>-</v>
      </c>
      <c r="G183" t="str">
        <f>IF(ISNA(VLOOKUP(A183,words_egypt!$A$2:$A$211,1,FALSE)),"-","egypt")</f>
        <v>-</v>
      </c>
      <c r="I183" s="5"/>
    </row>
    <row r="184" spans="1:9" ht="12" x14ac:dyDescent="0.15">
      <c r="A184" s="5" t="s">
        <v>3823</v>
      </c>
      <c r="B184" s="5" t="s">
        <v>6762</v>
      </c>
      <c r="C184" s="5" t="b">
        <f t="shared" si="5"/>
        <v>1</v>
      </c>
      <c r="D184" s="5" t="s">
        <v>4936</v>
      </c>
      <c r="E184">
        <f t="shared" si="4"/>
        <v>5</v>
      </c>
      <c r="F184" t="str">
        <f>IF(ISNA(VLOOKUP(A184,words!$E$2:$E$200,1,FALSE)),"-","arabic")</f>
        <v>-</v>
      </c>
      <c r="G184" t="str">
        <f>IF(ISNA(VLOOKUP(A184,words_egypt!$A$2:$A$211,1,FALSE)),"-","egypt")</f>
        <v>-</v>
      </c>
      <c r="I184" s="5"/>
    </row>
    <row r="185" spans="1:9" ht="12" x14ac:dyDescent="0.15">
      <c r="A185" s="5" t="s">
        <v>3824</v>
      </c>
      <c r="B185" s="5" t="s">
        <v>6763</v>
      </c>
      <c r="C185" s="5" t="b">
        <f t="shared" si="5"/>
        <v>1</v>
      </c>
      <c r="D185" s="5" t="s">
        <v>4937</v>
      </c>
      <c r="E185">
        <f t="shared" si="4"/>
        <v>4</v>
      </c>
      <c r="F185" t="str">
        <f>IF(ISNA(VLOOKUP(A185,words!$E$2:$E$200,1,FALSE)),"-","arabic")</f>
        <v>-</v>
      </c>
      <c r="G185" t="str">
        <f>IF(ISNA(VLOOKUP(A185,words_egypt!$A$2:$A$211,1,FALSE)),"-","egypt")</f>
        <v>-</v>
      </c>
      <c r="I185" s="5"/>
    </row>
    <row r="186" spans="1:9" ht="12" x14ac:dyDescent="0.15">
      <c r="A186" s="5" t="s">
        <v>3825</v>
      </c>
      <c r="B186" s="5" t="s">
        <v>6764</v>
      </c>
      <c r="C186" s="5" t="b">
        <f t="shared" si="5"/>
        <v>1</v>
      </c>
      <c r="D186" s="5" t="s">
        <v>4938</v>
      </c>
      <c r="E186">
        <f t="shared" si="4"/>
        <v>5</v>
      </c>
      <c r="F186" t="str">
        <f>IF(ISNA(VLOOKUP(A186,words!$E$2:$E$200,1,FALSE)),"-","arabic")</f>
        <v>-</v>
      </c>
      <c r="G186" t="str">
        <f>IF(ISNA(VLOOKUP(A186,words_egypt!$A$2:$A$211,1,FALSE)),"-","egypt")</f>
        <v>-</v>
      </c>
      <c r="H186" s="5" t="s">
        <v>7115</v>
      </c>
      <c r="I186" s="5"/>
    </row>
    <row r="187" spans="1:9" ht="12" x14ac:dyDescent="0.15">
      <c r="A187" s="5" t="s">
        <v>3826</v>
      </c>
      <c r="B187" s="5" t="s">
        <v>6765</v>
      </c>
      <c r="C187" s="5" t="b">
        <f t="shared" si="5"/>
        <v>1</v>
      </c>
      <c r="D187" s="5" t="s">
        <v>4939</v>
      </c>
      <c r="E187">
        <f t="shared" si="4"/>
        <v>4</v>
      </c>
      <c r="F187" t="str">
        <f>IF(ISNA(VLOOKUP(A187,words!$E$2:$E$200,1,FALSE)),"-","arabic")</f>
        <v>-</v>
      </c>
      <c r="G187" t="str">
        <f>IF(ISNA(VLOOKUP(A187,words_egypt!$A$2:$A$211,1,FALSE)),"-","egypt")</f>
        <v>-</v>
      </c>
      <c r="I187" s="5"/>
    </row>
    <row r="188" spans="1:9" ht="12" x14ac:dyDescent="0.15">
      <c r="A188" s="5" t="s">
        <v>3827</v>
      </c>
      <c r="B188" s="5" t="s">
        <v>6766</v>
      </c>
      <c r="C188" s="5" t="b">
        <f t="shared" si="5"/>
        <v>1</v>
      </c>
      <c r="D188" s="5" t="s">
        <v>4940</v>
      </c>
      <c r="E188">
        <f t="shared" si="4"/>
        <v>4</v>
      </c>
      <c r="F188" t="str">
        <f>IF(ISNA(VLOOKUP(A188,words!$E$2:$E$200,1,FALSE)),"-","arabic")</f>
        <v>-</v>
      </c>
      <c r="G188" t="str">
        <f>IF(ISNA(VLOOKUP(A188,words_egypt!$A$2:$A$211,1,FALSE)),"-","egypt")</f>
        <v>-</v>
      </c>
      <c r="I188" s="5"/>
    </row>
    <row r="189" spans="1:9" ht="12" x14ac:dyDescent="0.15">
      <c r="A189" s="5" t="s">
        <v>3828</v>
      </c>
      <c r="B189" s="5" t="s">
        <v>6767</v>
      </c>
      <c r="C189" s="5" t="b">
        <f t="shared" si="5"/>
        <v>1</v>
      </c>
      <c r="D189" s="5" t="s">
        <v>4941</v>
      </c>
      <c r="E189">
        <f t="shared" si="4"/>
        <v>4</v>
      </c>
      <c r="F189" t="str">
        <f>IF(ISNA(VLOOKUP(A189,words!$E$2:$E$200,1,FALSE)),"-","arabic")</f>
        <v>-</v>
      </c>
      <c r="G189" t="str">
        <f>IF(ISNA(VLOOKUP(A189,words_egypt!$A$2:$A$211,1,FALSE)),"-","egypt")</f>
        <v>-</v>
      </c>
      <c r="I189" s="5"/>
    </row>
    <row r="190" spans="1:9" ht="12" x14ac:dyDescent="0.15">
      <c r="A190" s="5" t="s">
        <v>3829</v>
      </c>
      <c r="B190" s="5" t="s">
        <v>6768</v>
      </c>
      <c r="C190" s="5" t="b">
        <f t="shared" si="5"/>
        <v>1</v>
      </c>
      <c r="D190" s="5" t="s">
        <v>4942</v>
      </c>
      <c r="E190">
        <f t="shared" si="4"/>
        <v>4</v>
      </c>
      <c r="F190" t="str">
        <f>IF(ISNA(VLOOKUP(A190,words!$E$2:$E$200,1,FALSE)),"-","arabic")</f>
        <v>-</v>
      </c>
      <c r="G190" t="str">
        <f>IF(ISNA(VLOOKUP(A190,words_egypt!$A$2:$A$211,1,FALSE)),"-","egypt")</f>
        <v>-</v>
      </c>
      <c r="H190" s="5"/>
      <c r="I190" s="5"/>
    </row>
    <row r="191" spans="1:9" ht="12" x14ac:dyDescent="0.15">
      <c r="A191" s="5" t="s">
        <v>3830</v>
      </c>
      <c r="B191" s="5" t="s">
        <v>6769</v>
      </c>
      <c r="C191" s="5" t="b">
        <f t="shared" si="5"/>
        <v>1</v>
      </c>
      <c r="D191" s="5" t="s">
        <v>4943</v>
      </c>
      <c r="E191">
        <f t="shared" si="4"/>
        <v>4</v>
      </c>
      <c r="F191" t="str">
        <f>IF(ISNA(VLOOKUP(A191,words!$E$2:$E$200,1,FALSE)),"-","arabic")</f>
        <v>-</v>
      </c>
      <c r="G191" t="str">
        <f>IF(ISNA(VLOOKUP(A191,words_egypt!$A$2:$A$211,1,FALSE)),"-","egypt")</f>
        <v>-</v>
      </c>
      <c r="H191" s="5"/>
      <c r="I191" s="5"/>
    </row>
    <row r="192" spans="1:9" ht="12" x14ac:dyDescent="0.15">
      <c r="A192" s="5" t="s">
        <v>3831</v>
      </c>
      <c r="B192" s="5" t="s">
        <v>6770</v>
      </c>
      <c r="C192" s="5" t="b">
        <f t="shared" si="5"/>
        <v>1</v>
      </c>
      <c r="D192" s="5" t="s">
        <v>4944</v>
      </c>
      <c r="E192">
        <f t="shared" si="4"/>
        <v>3</v>
      </c>
      <c r="F192" t="str">
        <f>IF(ISNA(VLOOKUP(A192,words!$E$2:$E$200,1,FALSE)),"-","arabic")</f>
        <v>-</v>
      </c>
      <c r="G192" t="str">
        <f>IF(ISNA(VLOOKUP(A192,words_egypt!$A$2:$A$211,1,FALSE)),"-","egypt")</f>
        <v>-</v>
      </c>
      <c r="H192" s="5"/>
      <c r="I192" s="5"/>
    </row>
    <row r="193" spans="1:9" ht="12" x14ac:dyDescent="0.15">
      <c r="A193" s="5" t="s">
        <v>3832</v>
      </c>
      <c r="B193" s="5" t="s">
        <v>6771</v>
      </c>
      <c r="C193" s="5" t="b">
        <f t="shared" si="5"/>
        <v>1</v>
      </c>
      <c r="D193" s="5" t="s">
        <v>4945</v>
      </c>
      <c r="E193">
        <f t="shared" si="4"/>
        <v>4</v>
      </c>
      <c r="F193" t="str">
        <f>IF(ISNA(VLOOKUP(A193,words!$E$2:$E$200,1,FALSE)),"-","arabic")</f>
        <v>-</v>
      </c>
      <c r="G193" t="str">
        <f>IF(ISNA(VLOOKUP(A193,words_egypt!$A$2:$A$211,1,FALSE)),"-","egypt")</f>
        <v>-</v>
      </c>
      <c r="I193" s="5"/>
    </row>
    <row r="194" spans="1:9" ht="12" x14ac:dyDescent="0.15">
      <c r="A194" s="5" t="s">
        <v>3833</v>
      </c>
      <c r="B194" s="5" t="s">
        <v>6772</v>
      </c>
      <c r="C194" s="5" t="b">
        <f t="shared" si="5"/>
        <v>1</v>
      </c>
      <c r="D194" s="5" t="s">
        <v>4946</v>
      </c>
      <c r="E194">
        <f t="shared" ref="E194:E257" si="6">LEN(A194)</f>
        <v>4</v>
      </c>
      <c r="F194" t="str">
        <f>IF(ISNA(VLOOKUP(A194,words!$E$2:$E$200,1,FALSE)),"-","arabic")</f>
        <v>-</v>
      </c>
      <c r="G194" t="str">
        <f>IF(ISNA(VLOOKUP(A194,words_egypt!$A$2:$A$211,1,FALSE)),"-","egypt")</f>
        <v>-</v>
      </c>
      <c r="H194" s="5"/>
      <c r="I194" s="5"/>
    </row>
    <row r="195" spans="1:9" ht="12" x14ac:dyDescent="0.15">
      <c r="A195" s="5" t="s">
        <v>3834</v>
      </c>
      <c r="B195" s="5" t="s">
        <v>6773</v>
      </c>
      <c r="C195" s="5" t="b">
        <f t="shared" ref="C195:C258" si="7">EXACT(A195,B195)</f>
        <v>1</v>
      </c>
      <c r="D195" s="5" t="s">
        <v>4947</v>
      </c>
      <c r="E195">
        <f t="shared" si="6"/>
        <v>4</v>
      </c>
      <c r="F195" t="str">
        <f>IF(ISNA(VLOOKUP(A195,words!$E$2:$E$200,1,FALSE)),"-","arabic")</f>
        <v>-</v>
      </c>
      <c r="G195" t="str">
        <f>IF(ISNA(VLOOKUP(A195,words_egypt!$A$2:$A$211,1,FALSE)),"-","egypt")</f>
        <v>-</v>
      </c>
      <c r="I195" s="5"/>
    </row>
    <row r="196" spans="1:9" ht="12" x14ac:dyDescent="0.15">
      <c r="A196" s="5" t="s">
        <v>3835</v>
      </c>
      <c r="B196" s="5" t="s">
        <v>6774</v>
      </c>
      <c r="C196" s="5" t="b">
        <f t="shared" si="7"/>
        <v>1</v>
      </c>
      <c r="D196" s="5" t="s">
        <v>4948</v>
      </c>
      <c r="E196">
        <f t="shared" si="6"/>
        <v>2</v>
      </c>
      <c r="F196" t="str">
        <f>IF(ISNA(VLOOKUP(A196,words!$E$2:$E$200,1,FALSE)),"-","arabic")</f>
        <v>-</v>
      </c>
      <c r="G196" t="str">
        <f>IF(ISNA(VLOOKUP(A196,words_egypt!$A$2:$A$211,1,FALSE)),"-","egypt")</f>
        <v>-</v>
      </c>
      <c r="H196" s="5"/>
      <c r="I196" s="5"/>
    </row>
    <row r="197" spans="1:9" ht="12" x14ac:dyDescent="0.15">
      <c r="A197" s="5" t="s">
        <v>3836</v>
      </c>
      <c r="B197" s="5" t="s">
        <v>6775</v>
      </c>
      <c r="C197" s="5" t="b">
        <f t="shared" si="7"/>
        <v>1</v>
      </c>
      <c r="D197" s="5" t="s">
        <v>4949</v>
      </c>
      <c r="E197">
        <f t="shared" si="6"/>
        <v>3</v>
      </c>
      <c r="F197" t="str">
        <f>IF(ISNA(VLOOKUP(A197,words!$E$2:$E$200,1,FALSE)),"-","arabic")</f>
        <v>-</v>
      </c>
      <c r="G197" t="str">
        <f>IF(ISNA(VLOOKUP(A197,words_egypt!$A$2:$A$211,1,FALSE)),"-","egypt")</f>
        <v>-</v>
      </c>
      <c r="H197" s="5"/>
      <c r="I197" s="5"/>
    </row>
    <row r="198" spans="1:9" ht="12" x14ac:dyDescent="0.15">
      <c r="A198" s="5" t="s">
        <v>3837</v>
      </c>
      <c r="B198" s="5" t="s">
        <v>6776</v>
      </c>
      <c r="C198" s="5" t="b">
        <f t="shared" si="7"/>
        <v>1</v>
      </c>
      <c r="D198" s="5" t="s">
        <v>4950</v>
      </c>
      <c r="E198">
        <f t="shared" si="6"/>
        <v>4</v>
      </c>
      <c r="F198" t="str">
        <f>IF(ISNA(VLOOKUP(A198,words!$E$2:$E$200,1,FALSE)),"-","arabic")</f>
        <v>-</v>
      </c>
      <c r="G198" t="str">
        <f>IF(ISNA(VLOOKUP(A198,words_egypt!$A$2:$A$211,1,FALSE)),"-","egypt")</f>
        <v>-</v>
      </c>
      <c r="I198" s="5"/>
    </row>
    <row r="199" spans="1:9" ht="12" x14ac:dyDescent="0.15">
      <c r="A199" s="5" t="s">
        <v>3838</v>
      </c>
      <c r="B199" s="5" t="s">
        <v>6777</v>
      </c>
      <c r="C199" s="5" t="b">
        <f t="shared" si="7"/>
        <v>1</v>
      </c>
      <c r="D199" s="5" t="s">
        <v>4951</v>
      </c>
      <c r="E199">
        <f t="shared" si="6"/>
        <v>3</v>
      </c>
      <c r="F199" t="str">
        <f>IF(ISNA(VLOOKUP(A199,words!$E$2:$E$200,1,FALSE)),"-","arabic")</f>
        <v>-</v>
      </c>
      <c r="G199" t="str">
        <f>IF(ISNA(VLOOKUP(A199,words_egypt!$A$2:$A$211,1,FALSE)),"-","egypt")</f>
        <v>-</v>
      </c>
      <c r="I199" s="5"/>
    </row>
    <row r="200" spans="1:9" ht="12" x14ac:dyDescent="0.15">
      <c r="A200" s="5" t="s">
        <v>3839</v>
      </c>
      <c r="B200" s="5" t="s">
        <v>6778</v>
      </c>
      <c r="C200" s="5" t="b">
        <f t="shared" si="7"/>
        <v>1</v>
      </c>
      <c r="D200" s="5" t="s">
        <v>4952</v>
      </c>
      <c r="E200">
        <f t="shared" si="6"/>
        <v>5</v>
      </c>
      <c r="F200" t="str">
        <f>IF(ISNA(VLOOKUP(A200,words!$E$2:$E$200,1,FALSE)),"-","arabic")</f>
        <v>-</v>
      </c>
      <c r="G200" t="str">
        <f>IF(ISNA(VLOOKUP(A200,words_egypt!$A$2:$A$211,1,FALSE)),"-","egypt")</f>
        <v>-</v>
      </c>
      <c r="I200" s="5"/>
    </row>
    <row r="201" spans="1:9" ht="12" x14ac:dyDescent="0.15">
      <c r="A201" s="5" t="s">
        <v>3840</v>
      </c>
      <c r="B201" s="5" t="s">
        <v>6779</v>
      </c>
      <c r="C201" s="5" t="b">
        <f t="shared" si="7"/>
        <v>1</v>
      </c>
      <c r="D201" s="5" t="s">
        <v>4953</v>
      </c>
      <c r="E201">
        <f t="shared" si="6"/>
        <v>4</v>
      </c>
      <c r="F201" t="str">
        <f>IF(ISNA(VLOOKUP(A201,words!$E$2:$E$200,1,FALSE)),"-","arabic")</f>
        <v>-</v>
      </c>
      <c r="G201" t="str">
        <f>IF(ISNA(VLOOKUP(A201,words_egypt!$A$2:$A$211,1,FALSE)),"-","egypt")</f>
        <v>-</v>
      </c>
      <c r="I201" s="5"/>
    </row>
    <row r="202" spans="1:9" ht="12" x14ac:dyDescent="0.15">
      <c r="A202" s="5" t="s">
        <v>3841</v>
      </c>
      <c r="B202" s="5" t="s">
        <v>6780</v>
      </c>
      <c r="C202" s="5" t="b">
        <f t="shared" si="7"/>
        <v>1</v>
      </c>
      <c r="D202" s="5" t="s">
        <v>4954</v>
      </c>
      <c r="E202">
        <f t="shared" si="6"/>
        <v>5</v>
      </c>
      <c r="F202" t="str">
        <f>IF(ISNA(VLOOKUP(A202,words!$E$2:$E$200,1,FALSE)),"-","arabic")</f>
        <v>-</v>
      </c>
      <c r="G202" t="str">
        <f>IF(ISNA(VLOOKUP(A202,words_egypt!$A$2:$A$211,1,FALSE)),"-","egypt")</f>
        <v>-</v>
      </c>
      <c r="H202" s="5"/>
      <c r="I202" s="5"/>
    </row>
    <row r="203" spans="1:9" ht="12" x14ac:dyDescent="0.15">
      <c r="A203" s="5" t="s">
        <v>3842</v>
      </c>
      <c r="B203" s="5" t="s">
        <v>6781</v>
      </c>
      <c r="C203" s="5" t="b">
        <f t="shared" si="7"/>
        <v>1</v>
      </c>
      <c r="D203" s="5" t="s">
        <v>4955</v>
      </c>
      <c r="E203">
        <f t="shared" si="6"/>
        <v>4</v>
      </c>
      <c r="F203" t="str">
        <f>IF(ISNA(VLOOKUP(A203,words!$E$2:$E$200,1,FALSE)),"-","arabic")</f>
        <v>-</v>
      </c>
      <c r="G203" t="str">
        <f>IF(ISNA(VLOOKUP(A203,words_egypt!$A$2:$A$211,1,FALSE)),"-","egypt")</f>
        <v>-</v>
      </c>
      <c r="I203" s="5"/>
    </row>
    <row r="204" spans="1:9" ht="12" x14ac:dyDescent="0.15">
      <c r="A204" s="5" t="s">
        <v>3843</v>
      </c>
      <c r="B204" s="5" t="s">
        <v>6782</v>
      </c>
      <c r="C204" s="5" t="b">
        <f t="shared" si="7"/>
        <v>1</v>
      </c>
      <c r="D204" s="5" t="s">
        <v>4956</v>
      </c>
      <c r="E204">
        <f t="shared" si="6"/>
        <v>5</v>
      </c>
      <c r="F204" t="str">
        <f>IF(ISNA(VLOOKUP(A204,words!$E$2:$E$200,1,FALSE)),"-","arabic")</f>
        <v>-</v>
      </c>
      <c r="G204" t="str">
        <f>IF(ISNA(VLOOKUP(A204,words_egypt!$A$2:$A$211,1,FALSE)),"-","egypt")</f>
        <v>-</v>
      </c>
      <c r="I204" s="5"/>
    </row>
    <row r="205" spans="1:9" ht="12" x14ac:dyDescent="0.15">
      <c r="A205" s="5" t="s">
        <v>3844</v>
      </c>
      <c r="B205" s="5" t="s">
        <v>6783</v>
      </c>
      <c r="C205" s="5" t="b">
        <f t="shared" si="7"/>
        <v>1</v>
      </c>
      <c r="D205" s="5" t="s">
        <v>4957</v>
      </c>
      <c r="E205">
        <f t="shared" si="6"/>
        <v>4</v>
      </c>
      <c r="F205" t="str">
        <f>IF(ISNA(VLOOKUP(A205,words!$E$2:$E$200,1,FALSE)),"-","arabic")</f>
        <v>-</v>
      </c>
      <c r="G205" t="str">
        <f>IF(ISNA(VLOOKUP(A205,words_egypt!$A$2:$A$211,1,FALSE)),"-","egypt")</f>
        <v>-</v>
      </c>
      <c r="I205" s="5"/>
    </row>
    <row r="206" spans="1:9" ht="12" x14ac:dyDescent="0.15">
      <c r="A206" s="5" t="s">
        <v>3845</v>
      </c>
      <c r="B206" s="5" t="s">
        <v>6784</v>
      </c>
      <c r="C206" s="5" t="b">
        <f t="shared" si="7"/>
        <v>1</v>
      </c>
      <c r="D206" s="5" t="s">
        <v>4958</v>
      </c>
      <c r="E206">
        <f t="shared" si="6"/>
        <v>4</v>
      </c>
      <c r="F206" t="str">
        <f>IF(ISNA(VLOOKUP(A206,words!$E$2:$E$200,1,FALSE)),"-","arabic")</f>
        <v>-</v>
      </c>
      <c r="G206" t="str">
        <f>IF(ISNA(VLOOKUP(A206,words_egypt!$A$2:$A$211,1,FALSE)),"-","egypt")</f>
        <v>-</v>
      </c>
      <c r="I206" s="5" t="s">
        <v>7050</v>
      </c>
    </row>
    <row r="207" spans="1:9" ht="12" x14ac:dyDescent="0.15">
      <c r="A207" s="5" t="s">
        <v>3846</v>
      </c>
      <c r="B207" s="5" t="s">
        <v>6785</v>
      </c>
      <c r="C207" s="5" t="b">
        <f t="shared" si="7"/>
        <v>1</v>
      </c>
      <c r="D207" s="5" t="s">
        <v>4959</v>
      </c>
      <c r="E207">
        <f t="shared" si="6"/>
        <v>5</v>
      </c>
      <c r="F207" t="str">
        <f>IF(ISNA(VLOOKUP(A207,words!$E$2:$E$200,1,FALSE)),"-","arabic")</f>
        <v>-</v>
      </c>
      <c r="G207" t="str">
        <f>IF(ISNA(VLOOKUP(A207,words_egypt!$A$2:$A$211,1,FALSE)),"-","egypt")</f>
        <v>-</v>
      </c>
      <c r="I207" s="5"/>
    </row>
    <row r="208" spans="1:9" ht="12" x14ac:dyDescent="0.15">
      <c r="A208" s="5" t="s">
        <v>3847</v>
      </c>
      <c r="B208" s="5" t="s">
        <v>6786</v>
      </c>
      <c r="C208" s="5" t="b">
        <f t="shared" si="7"/>
        <v>1</v>
      </c>
      <c r="D208" s="5" t="s">
        <v>4960</v>
      </c>
      <c r="E208">
        <f t="shared" si="6"/>
        <v>4</v>
      </c>
      <c r="F208" t="str">
        <f>IF(ISNA(VLOOKUP(A208,words!$E$2:$E$200,1,FALSE)),"-","arabic")</f>
        <v>-</v>
      </c>
      <c r="G208" t="str">
        <f>IF(ISNA(VLOOKUP(A208,words_egypt!$A$2:$A$211,1,FALSE)),"-","egypt")</f>
        <v>-</v>
      </c>
      <c r="I208" s="5"/>
    </row>
    <row r="209" spans="1:9" ht="12" x14ac:dyDescent="0.15">
      <c r="A209" s="5" t="s">
        <v>3848</v>
      </c>
      <c r="B209" s="5" t="s">
        <v>6787</v>
      </c>
      <c r="C209" s="5" t="b">
        <f t="shared" si="7"/>
        <v>1</v>
      </c>
      <c r="D209" s="5" t="s">
        <v>4961</v>
      </c>
      <c r="E209">
        <f t="shared" si="6"/>
        <v>4</v>
      </c>
      <c r="F209" t="str">
        <f>IF(ISNA(VLOOKUP(A209,words!$E$2:$E$200,1,FALSE)),"-","arabic")</f>
        <v>-</v>
      </c>
      <c r="G209" t="str">
        <f>IF(ISNA(VLOOKUP(A209,words_egypt!$A$2:$A$211,1,FALSE)),"-","egypt")</f>
        <v>-</v>
      </c>
      <c r="I209" s="5"/>
    </row>
    <row r="210" spans="1:9" ht="12" x14ac:dyDescent="0.15">
      <c r="A210" s="5" t="s">
        <v>3849</v>
      </c>
      <c r="B210" s="5" t="s">
        <v>6788</v>
      </c>
      <c r="C210" s="5" t="b">
        <f t="shared" si="7"/>
        <v>1</v>
      </c>
      <c r="D210" s="5" t="s">
        <v>4962</v>
      </c>
      <c r="E210">
        <f t="shared" si="6"/>
        <v>5</v>
      </c>
      <c r="F210" t="str">
        <f>IF(ISNA(VLOOKUP(A210,words!$E$2:$E$200,1,FALSE)),"-","arabic")</f>
        <v>-</v>
      </c>
      <c r="G210" t="str">
        <f>IF(ISNA(VLOOKUP(A210,words_egypt!$A$2:$A$211,1,FALSE)),"-","egypt")</f>
        <v>-</v>
      </c>
      <c r="I210" s="5" t="s">
        <v>7011</v>
      </c>
    </row>
    <row r="211" spans="1:9" ht="12" x14ac:dyDescent="0.15">
      <c r="A211" s="5" t="s">
        <v>3850</v>
      </c>
      <c r="B211" s="5" t="s">
        <v>6789</v>
      </c>
      <c r="C211" s="5" t="b">
        <f t="shared" si="7"/>
        <v>1</v>
      </c>
      <c r="D211" s="5" t="s">
        <v>4963</v>
      </c>
      <c r="E211">
        <f t="shared" si="6"/>
        <v>4</v>
      </c>
      <c r="F211" t="str">
        <f>IF(ISNA(VLOOKUP(A211,words!$E$2:$E$200,1,FALSE)),"-","arabic")</f>
        <v>-</v>
      </c>
      <c r="G211" t="str">
        <f>IF(ISNA(VLOOKUP(A211,words_egypt!$A$2:$A$211,1,FALSE)),"-","egypt")</f>
        <v>-</v>
      </c>
      <c r="I211" s="5"/>
    </row>
    <row r="212" spans="1:9" ht="12" x14ac:dyDescent="0.15">
      <c r="A212" s="5" t="s">
        <v>3851</v>
      </c>
      <c r="B212" s="5" t="s">
        <v>6790</v>
      </c>
      <c r="C212" s="5" t="b">
        <f t="shared" si="7"/>
        <v>1</v>
      </c>
      <c r="D212" s="5" t="s">
        <v>4964</v>
      </c>
      <c r="E212">
        <f t="shared" si="6"/>
        <v>3</v>
      </c>
      <c r="F212" t="str">
        <f>IF(ISNA(VLOOKUP(A212,words!$E$2:$E$200,1,FALSE)),"-","arabic")</f>
        <v>-</v>
      </c>
      <c r="G212" t="str">
        <f>IF(ISNA(VLOOKUP(A212,words_egypt!$A$2:$A$211,1,FALSE)),"-","egypt")</f>
        <v>-</v>
      </c>
      <c r="I212" s="5"/>
    </row>
    <row r="213" spans="1:9" ht="12" x14ac:dyDescent="0.15">
      <c r="A213" s="5" t="s">
        <v>3852</v>
      </c>
      <c r="B213" s="5" t="s">
        <v>6791</v>
      </c>
      <c r="C213" s="5" t="b">
        <f t="shared" si="7"/>
        <v>1</v>
      </c>
      <c r="D213" s="5" t="s">
        <v>4965</v>
      </c>
      <c r="E213">
        <f t="shared" si="6"/>
        <v>4</v>
      </c>
      <c r="F213" t="str">
        <f>IF(ISNA(VLOOKUP(A213,words!$E$2:$E$200,1,FALSE)),"-","arabic")</f>
        <v>-</v>
      </c>
      <c r="G213" t="str">
        <f>IF(ISNA(VLOOKUP(A213,words_egypt!$A$2:$A$211,1,FALSE)),"-","egypt")</f>
        <v>-</v>
      </c>
      <c r="I213" s="5"/>
    </row>
    <row r="214" spans="1:9" ht="12" x14ac:dyDescent="0.15">
      <c r="A214" s="5" t="s">
        <v>3853</v>
      </c>
      <c r="B214" s="5" t="s">
        <v>6792</v>
      </c>
      <c r="C214" s="5" t="b">
        <f t="shared" si="7"/>
        <v>1</v>
      </c>
      <c r="D214" s="5" t="s">
        <v>4966</v>
      </c>
      <c r="E214">
        <f t="shared" si="6"/>
        <v>4</v>
      </c>
      <c r="F214" t="str">
        <f>IF(ISNA(VLOOKUP(A214,words!$E$2:$E$200,1,FALSE)),"-","arabic")</f>
        <v>-</v>
      </c>
      <c r="G214" t="str">
        <f>IF(ISNA(VLOOKUP(A214,words_egypt!$A$2:$A$211,1,FALSE)),"-","egypt")</f>
        <v>-</v>
      </c>
      <c r="I214" s="5"/>
    </row>
    <row r="215" spans="1:9" ht="12" x14ac:dyDescent="0.15">
      <c r="A215" s="5" t="s">
        <v>3854</v>
      </c>
      <c r="B215" s="5" t="s">
        <v>6793</v>
      </c>
      <c r="C215" s="5" t="b">
        <f t="shared" si="7"/>
        <v>1</v>
      </c>
      <c r="D215" s="5" t="s">
        <v>4967</v>
      </c>
      <c r="E215">
        <f t="shared" si="6"/>
        <v>5</v>
      </c>
      <c r="F215" t="str">
        <f>IF(ISNA(VLOOKUP(A215,words!$E$2:$E$200,1,FALSE)),"-","arabic")</f>
        <v>-</v>
      </c>
      <c r="G215" t="str">
        <f>IF(ISNA(VLOOKUP(A215,words_egypt!$A$2:$A$211,1,FALSE)),"-","egypt")</f>
        <v>-</v>
      </c>
      <c r="I215" s="5"/>
    </row>
    <row r="216" spans="1:9" ht="12" x14ac:dyDescent="0.15">
      <c r="A216" s="5" t="s">
        <v>3855</v>
      </c>
      <c r="B216" s="5" t="s">
        <v>6794</v>
      </c>
      <c r="C216" s="5" t="b">
        <f t="shared" si="7"/>
        <v>1</v>
      </c>
      <c r="D216" s="5" t="s">
        <v>4968</v>
      </c>
      <c r="E216">
        <f t="shared" si="6"/>
        <v>5</v>
      </c>
      <c r="F216" t="str">
        <f>IF(ISNA(VLOOKUP(A216,words!$E$2:$E$200,1,FALSE)),"-","arabic")</f>
        <v>-</v>
      </c>
      <c r="G216" t="str">
        <f>IF(ISNA(VLOOKUP(A216,words_egypt!$A$2:$A$211,1,FALSE)),"-","egypt")</f>
        <v>-</v>
      </c>
      <c r="I216" s="5"/>
    </row>
    <row r="217" spans="1:9" ht="12" x14ac:dyDescent="0.15">
      <c r="A217" s="5" t="s">
        <v>3856</v>
      </c>
      <c r="B217" s="5" t="s">
        <v>6795</v>
      </c>
      <c r="C217" s="5" t="b">
        <f t="shared" si="7"/>
        <v>1</v>
      </c>
      <c r="D217" s="5" t="s">
        <v>4969</v>
      </c>
      <c r="E217">
        <f t="shared" si="6"/>
        <v>5</v>
      </c>
      <c r="F217" t="str">
        <f>IF(ISNA(VLOOKUP(A217,words!$E$2:$E$200,1,FALSE)),"-","arabic")</f>
        <v>-</v>
      </c>
      <c r="G217" t="str">
        <f>IF(ISNA(VLOOKUP(A217,words_egypt!$A$2:$A$211,1,FALSE)),"-","egypt")</f>
        <v>-</v>
      </c>
      <c r="I217" s="5"/>
    </row>
    <row r="218" spans="1:9" ht="12" x14ac:dyDescent="0.15">
      <c r="A218" s="5" t="s">
        <v>3857</v>
      </c>
      <c r="B218" s="5" t="s">
        <v>6796</v>
      </c>
      <c r="C218" s="5" t="b">
        <f t="shared" si="7"/>
        <v>1</v>
      </c>
      <c r="D218" s="5" t="s">
        <v>4970</v>
      </c>
      <c r="E218">
        <f t="shared" si="6"/>
        <v>5</v>
      </c>
      <c r="F218" t="str">
        <f>IF(ISNA(VLOOKUP(A218,words!$E$2:$E$200,1,FALSE)),"-","arabic")</f>
        <v>-</v>
      </c>
      <c r="G218" t="str">
        <f>IF(ISNA(VLOOKUP(A218,words_egypt!$A$2:$A$211,1,FALSE)),"-","egypt")</f>
        <v>-</v>
      </c>
      <c r="I218" s="5"/>
    </row>
    <row r="219" spans="1:9" ht="12" x14ac:dyDescent="0.15">
      <c r="A219" s="5" t="s">
        <v>3858</v>
      </c>
      <c r="B219" s="5" t="s">
        <v>6797</v>
      </c>
      <c r="C219" s="5" t="b">
        <f t="shared" si="7"/>
        <v>1</v>
      </c>
      <c r="D219" s="5" t="s">
        <v>4971</v>
      </c>
      <c r="E219">
        <f t="shared" si="6"/>
        <v>5</v>
      </c>
      <c r="F219" t="str">
        <f>IF(ISNA(VLOOKUP(A219,words!$E$2:$E$200,1,FALSE)),"-","arabic")</f>
        <v>-</v>
      </c>
      <c r="G219" t="str">
        <f>IF(ISNA(VLOOKUP(A219,words_egypt!$A$2:$A$211,1,FALSE)),"-","egypt")</f>
        <v>-</v>
      </c>
      <c r="I219" s="5"/>
    </row>
    <row r="220" spans="1:9" ht="12" x14ac:dyDescent="0.15">
      <c r="A220" s="5" t="s">
        <v>3859</v>
      </c>
      <c r="B220" s="5" t="s">
        <v>6798</v>
      </c>
      <c r="C220" s="5" t="b">
        <f t="shared" si="7"/>
        <v>1</v>
      </c>
      <c r="D220" s="5" t="s">
        <v>4972</v>
      </c>
      <c r="E220">
        <f t="shared" si="6"/>
        <v>5</v>
      </c>
      <c r="F220" t="str">
        <f>IF(ISNA(VLOOKUP(A220,words!$E$2:$E$200,1,FALSE)),"-","arabic")</f>
        <v>-</v>
      </c>
      <c r="G220" t="str">
        <f>IF(ISNA(VLOOKUP(A220,words_egypt!$A$2:$A$211,1,FALSE)),"-","egypt")</f>
        <v>-</v>
      </c>
      <c r="I220" s="5"/>
    </row>
    <row r="221" spans="1:9" ht="12" x14ac:dyDescent="0.15">
      <c r="A221" s="5" t="s">
        <v>3860</v>
      </c>
      <c r="B221" s="5" t="s">
        <v>6799</v>
      </c>
      <c r="C221" s="5" t="b">
        <f t="shared" si="7"/>
        <v>1</v>
      </c>
      <c r="D221" s="5" t="s">
        <v>4973</v>
      </c>
      <c r="E221">
        <f t="shared" si="6"/>
        <v>5</v>
      </c>
      <c r="F221" t="str">
        <f>IF(ISNA(VLOOKUP(A221,words!$E$2:$E$200,1,FALSE)),"-","arabic")</f>
        <v>-</v>
      </c>
      <c r="G221" t="str">
        <f>IF(ISNA(VLOOKUP(A221,words_egypt!$A$2:$A$211,1,FALSE)),"-","egypt")</f>
        <v>-</v>
      </c>
      <c r="I221" s="5"/>
    </row>
    <row r="222" spans="1:9" ht="12" x14ac:dyDescent="0.15">
      <c r="A222" s="5" t="s">
        <v>3861</v>
      </c>
      <c r="B222" s="5" t="s">
        <v>6800</v>
      </c>
      <c r="C222" s="5" t="b">
        <f t="shared" si="7"/>
        <v>1</v>
      </c>
      <c r="D222" s="5" t="s">
        <v>4974</v>
      </c>
      <c r="E222">
        <f t="shared" si="6"/>
        <v>5</v>
      </c>
      <c r="F222" t="str">
        <f>IF(ISNA(VLOOKUP(A222,words!$E$2:$E$200,1,FALSE)),"-","arabic")</f>
        <v>-</v>
      </c>
      <c r="G222" t="str">
        <f>IF(ISNA(VLOOKUP(A222,words_egypt!$A$2:$A$211,1,FALSE)),"-","egypt")</f>
        <v>-</v>
      </c>
      <c r="I222" s="5"/>
    </row>
    <row r="223" spans="1:9" ht="12" x14ac:dyDescent="0.15">
      <c r="A223" s="5" t="s">
        <v>3862</v>
      </c>
      <c r="B223" s="5" t="s">
        <v>6801</v>
      </c>
      <c r="C223" s="5" t="b">
        <f t="shared" si="7"/>
        <v>1</v>
      </c>
      <c r="D223" s="5" t="s">
        <v>4975</v>
      </c>
      <c r="E223">
        <f t="shared" si="6"/>
        <v>5</v>
      </c>
      <c r="F223" t="str">
        <f>IF(ISNA(VLOOKUP(A223,words!$E$2:$E$200,1,FALSE)),"-","arabic")</f>
        <v>-</v>
      </c>
      <c r="G223" t="str">
        <f>IF(ISNA(VLOOKUP(A223,words_egypt!$A$2:$A$211,1,FALSE)),"-","egypt")</f>
        <v>-</v>
      </c>
      <c r="I223" s="5"/>
    </row>
    <row r="224" spans="1:9" ht="12" x14ac:dyDescent="0.15">
      <c r="A224" s="5" t="s">
        <v>3863</v>
      </c>
      <c r="B224" s="5" t="s">
        <v>6802</v>
      </c>
      <c r="C224" s="5" t="b">
        <f t="shared" si="7"/>
        <v>1</v>
      </c>
      <c r="D224" s="5" t="s">
        <v>4976</v>
      </c>
      <c r="E224">
        <f t="shared" si="6"/>
        <v>5</v>
      </c>
      <c r="F224" t="str">
        <f>IF(ISNA(VLOOKUP(A224,words!$E$2:$E$200,1,FALSE)),"-","arabic")</f>
        <v>-</v>
      </c>
      <c r="G224" t="str">
        <f>IF(ISNA(VLOOKUP(A224,words_egypt!$A$2:$A$211,1,FALSE)),"-","egypt")</f>
        <v>-</v>
      </c>
      <c r="I224" s="5"/>
    </row>
    <row r="225" spans="1:9" ht="12" x14ac:dyDescent="0.15">
      <c r="A225" s="5" t="s">
        <v>3864</v>
      </c>
      <c r="B225" s="5" t="s">
        <v>6803</v>
      </c>
      <c r="C225" s="5" t="b">
        <f t="shared" si="7"/>
        <v>1</v>
      </c>
      <c r="D225" s="5" t="s">
        <v>4977</v>
      </c>
      <c r="E225">
        <f t="shared" si="6"/>
        <v>5</v>
      </c>
      <c r="F225" t="str">
        <f>IF(ISNA(VLOOKUP(A225,words!$E$2:$E$200,1,FALSE)),"-","arabic")</f>
        <v>-</v>
      </c>
      <c r="G225" t="str">
        <f>IF(ISNA(VLOOKUP(A225,words_egypt!$A$2:$A$211,1,FALSE)),"-","egypt")</f>
        <v>-</v>
      </c>
      <c r="I225" s="5"/>
    </row>
    <row r="226" spans="1:9" ht="12" x14ac:dyDescent="0.15">
      <c r="A226" s="5" t="s">
        <v>3865</v>
      </c>
      <c r="B226" s="5" t="s">
        <v>6804</v>
      </c>
      <c r="C226" s="5" t="b">
        <f t="shared" si="7"/>
        <v>1</v>
      </c>
      <c r="D226" s="5" t="s">
        <v>4978</v>
      </c>
      <c r="E226">
        <f t="shared" si="6"/>
        <v>5</v>
      </c>
      <c r="F226" t="str">
        <f>IF(ISNA(VLOOKUP(A226,words!$E$2:$E$200,1,FALSE)),"-","arabic")</f>
        <v>-</v>
      </c>
      <c r="G226" t="str">
        <f>IF(ISNA(VLOOKUP(A226,words_egypt!$A$2:$A$211,1,FALSE)),"-","egypt")</f>
        <v>-</v>
      </c>
      <c r="I226" s="5"/>
    </row>
    <row r="227" spans="1:9" ht="12" x14ac:dyDescent="0.15">
      <c r="A227" s="5" t="s">
        <v>3866</v>
      </c>
      <c r="B227" s="5" t="s">
        <v>6805</v>
      </c>
      <c r="C227" s="5" t="b">
        <f t="shared" si="7"/>
        <v>1</v>
      </c>
      <c r="D227" s="5" t="s">
        <v>4979</v>
      </c>
      <c r="E227">
        <f t="shared" si="6"/>
        <v>5</v>
      </c>
      <c r="F227" t="str">
        <f>IF(ISNA(VLOOKUP(A227,words!$E$2:$E$200,1,FALSE)),"-","arabic")</f>
        <v>-</v>
      </c>
      <c r="G227" t="str">
        <f>IF(ISNA(VLOOKUP(A227,words_egypt!$A$2:$A$211,1,FALSE)),"-","egypt")</f>
        <v>-</v>
      </c>
      <c r="I227" s="5"/>
    </row>
    <row r="228" spans="1:9" ht="12" x14ac:dyDescent="0.15">
      <c r="A228" s="5" t="s">
        <v>3867</v>
      </c>
      <c r="B228" s="5" t="s">
        <v>6806</v>
      </c>
      <c r="C228" s="5" t="b">
        <f t="shared" si="7"/>
        <v>1</v>
      </c>
      <c r="D228" s="5" t="s">
        <v>4980</v>
      </c>
      <c r="E228">
        <f t="shared" si="6"/>
        <v>6</v>
      </c>
      <c r="F228" t="str">
        <f>IF(ISNA(VLOOKUP(A228,words!$E$2:$E$200,1,FALSE)),"-","arabic")</f>
        <v>-</v>
      </c>
      <c r="G228" t="str">
        <f>IF(ISNA(VLOOKUP(A228,words_egypt!$A$2:$A$211,1,FALSE)),"-","egypt")</f>
        <v>-</v>
      </c>
      <c r="I228" s="5"/>
    </row>
    <row r="229" spans="1:9" ht="12" x14ac:dyDescent="0.15">
      <c r="A229" s="5" t="s">
        <v>3868</v>
      </c>
      <c r="B229" s="5" t="s">
        <v>6807</v>
      </c>
      <c r="C229" s="5" t="b">
        <f t="shared" si="7"/>
        <v>1</v>
      </c>
      <c r="D229" s="5" t="s">
        <v>4981</v>
      </c>
      <c r="E229">
        <f t="shared" si="6"/>
        <v>5</v>
      </c>
      <c r="F229" t="str">
        <f>IF(ISNA(VLOOKUP(A229,words!$E$2:$E$200,1,FALSE)),"-","arabic")</f>
        <v>-</v>
      </c>
      <c r="G229" t="str">
        <f>IF(ISNA(VLOOKUP(A229,words_egypt!$A$2:$A$211,1,FALSE)),"-","egypt")</f>
        <v>-</v>
      </c>
      <c r="I229" s="5" t="s">
        <v>7105</v>
      </c>
    </row>
    <row r="230" spans="1:9" ht="12" x14ac:dyDescent="0.15">
      <c r="A230" s="5" t="s">
        <v>3869</v>
      </c>
      <c r="B230" s="5" t="s">
        <v>6808</v>
      </c>
      <c r="C230" s="5" t="b">
        <f t="shared" si="7"/>
        <v>1</v>
      </c>
      <c r="D230" s="5" t="s">
        <v>4982</v>
      </c>
      <c r="E230">
        <f t="shared" si="6"/>
        <v>5</v>
      </c>
      <c r="F230" t="str">
        <f>IF(ISNA(VLOOKUP(A230,words!$E$2:$E$200,1,FALSE)),"-","arabic")</f>
        <v>-</v>
      </c>
      <c r="G230" t="str">
        <f>IF(ISNA(VLOOKUP(A230,words_egypt!$A$2:$A$211,1,FALSE)),"-","egypt")</f>
        <v>-</v>
      </c>
      <c r="I230" s="5"/>
    </row>
    <row r="231" spans="1:9" ht="12" x14ac:dyDescent="0.15">
      <c r="A231" s="5" t="s">
        <v>3870</v>
      </c>
      <c r="B231" s="5" t="s">
        <v>6809</v>
      </c>
      <c r="C231" s="5" t="b">
        <f t="shared" si="7"/>
        <v>1</v>
      </c>
      <c r="D231" s="5" t="s">
        <v>4983</v>
      </c>
      <c r="E231">
        <f t="shared" si="6"/>
        <v>5</v>
      </c>
      <c r="F231" t="str">
        <f>IF(ISNA(VLOOKUP(A231,words!$E$2:$E$200,1,FALSE)),"-","arabic")</f>
        <v>-</v>
      </c>
      <c r="G231" t="str">
        <f>IF(ISNA(VLOOKUP(A231,words_egypt!$A$2:$A$211,1,FALSE)),"-","egypt")</f>
        <v>-</v>
      </c>
      <c r="I231" s="5"/>
    </row>
    <row r="232" spans="1:9" ht="12" x14ac:dyDescent="0.15">
      <c r="A232" s="5" t="s">
        <v>3871</v>
      </c>
      <c r="B232" s="5" t="s">
        <v>6810</v>
      </c>
      <c r="C232" s="5" t="b">
        <f t="shared" si="7"/>
        <v>1</v>
      </c>
      <c r="D232" s="5" t="s">
        <v>4984</v>
      </c>
      <c r="E232">
        <f t="shared" si="6"/>
        <v>5</v>
      </c>
      <c r="F232" t="str">
        <f>IF(ISNA(VLOOKUP(A232,words!$E$2:$E$200,1,FALSE)),"-","arabic")</f>
        <v>-</v>
      </c>
      <c r="G232" t="str">
        <f>IF(ISNA(VLOOKUP(A232,words_egypt!$A$2:$A$211,1,FALSE)),"-","egypt")</f>
        <v>-</v>
      </c>
      <c r="I232" s="5"/>
    </row>
    <row r="233" spans="1:9" ht="12" x14ac:dyDescent="0.15">
      <c r="A233" s="5" t="s">
        <v>3872</v>
      </c>
      <c r="B233" s="5" t="s">
        <v>6974</v>
      </c>
      <c r="C233" s="5" t="b">
        <f t="shared" si="7"/>
        <v>1</v>
      </c>
      <c r="D233" s="5" t="s">
        <v>4991</v>
      </c>
      <c r="E233">
        <f t="shared" si="6"/>
        <v>5</v>
      </c>
      <c r="F233" t="str">
        <f>IF(ISNA(VLOOKUP(A233,words!$E$2:$E$200,1,FALSE)),"-","arabic")</f>
        <v>-</v>
      </c>
      <c r="G233" t="str">
        <f>IF(ISNA(VLOOKUP(A233,words_egypt!$A$2:$A$211,1,FALSE)),"-","egypt")</f>
        <v>-</v>
      </c>
      <c r="I233" s="5"/>
    </row>
    <row r="234" spans="1:9" ht="12" x14ac:dyDescent="0.15">
      <c r="A234" s="5" t="s">
        <v>3873</v>
      </c>
      <c r="B234" s="5" t="s">
        <v>6811</v>
      </c>
      <c r="C234" s="5" t="b">
        <f t="shared" si="7"/>
        <v>1</v>
      </c>
      <c r="D234" s="5" t="s">
        <v>4992</v>
      </c>
      <c r="E234">
        <f t="shared" si="6"/>
        <v>4</v>
      </c>
      <c r="F234" t="str">
        <f>IF(ISNA(VLOOKUP(A234,words!$E$2:$E$200,1,FALSE)),"-","arabic")</f>
        <v>-</v>
      </c>
      <c r="G234" t="str">
        <f>IF(ISNA(VLOOKUP(A234,words_egypt!$A$2:$A$211,1,FALSE)),"-","egypt")</f>
        <v>-</v>
      </c>
      <c r="I234" s="5"/>
    </row>
    <row r="235" spans="1:9" ht="12" x14ac:dyDescent="0.15">
      <c r="A235" s="5" t="s">
        <v>3874</v>
      </c>
      <c r="B235" s="5" t="s">
        <v>6812</v>
      </c>
      <c r="C235" s="5" t="b">
        <f t="shared" si="7"/>
        <v>1</v>
      </c>
      <c r="D235" s="5" t="s">
        <v>4985</v>
      </c>
      <c r="E235">
        <f t="shared" si="6"/>
        <v>3</v>
      </c>
      <c r="F235" t="str">
        <f>IF(ISNA(VLOOKUP(A235,words!$E$2:$E$200,1,FALSE)),"-","arabic")</f>
        <v>-</v>
      </c>
      <c r="G235" t="str">
        <f>IF(ISNA(VLOOKUP(A235,words_egypt!$A$2:$A$211,1,FALSE)),"-","egypt")</f>
        <v>-</v>
      </c>
      <c r="I235" s="5"/>
    </row>
    <row r="236" spans="1:9" ht="12" x14ac:dyDescent="0.15">
      <c r="A236" s="5" t="s">
        <v>3875</v>
      </c>
      <c r="B236" s="5" t="s">
        <v>6813</v>
      </c>
      <c r="C236" s="5" t="b">
        <f t="shared" si="7"/>
        <v>1</v>
      </c>
      <c r="D236" s="5" t="s">
        <v>4986</v>
      </c>
      <c r="E236">
        <f t="shared" si="6"/>
        <v>5</v>
      </c>
      <c r="F236" t="str">
        <f>IF(ISNA(VLOOKUP(A236,words!$E$2:$E$200,1,FALSE)),"-","arabic")</f>
        <v>-</v>
      </c>
      <c r="G236" t="str">
        <f>IF(ISNA(VLOOKUP(A236,words_egypt!$A$2:$A$211,1,FALSE)),"-","egypt")</f>
        <v>-</v>
      </c>
      <c r="I236" s="5"/>
    </row>
    <row r="237" spans="1:9" ht="12" x14ac:dyDescent="0.15">
      <c r="A237" s="5" t="s">
        <v>3876</v>
      </c>
      <c r="B237" s="5" t="s">
        <v>6814</v>
      </c>
      <c r="C237" s="5" t="b">
        <f t="shared" si="7"/>
        <v>1</v>
      </c>
      <c r="D237" s="5" t="s">
        <v>4987</v>
      </c>
      <c r="E237">
        <f t="shared" si="6"/>
        <v>5</v>
      </c>
      <c r="F237" t="str">
        <f>IF(ISNA(VLOOKUP(A237,words!$E$2:$E$200,1,FALSE)),"-","arabic")</f>
        <v>-</v>
      </c>
      <c r="G237" t="str">
        <f>IF(ISNA(VLOOKUP(A237,words_egypt!$A$2:$A$211,1,FALSE)),"-","egypt")</f>
        <v>-</v>
      </c>
      <c r="I237" s="5"/>
    </row>
    <row r="238" spans="1:9" ht="12" x14ac:dyDescent="0.15">
      <c r="A238" s="5" t="s">
        <v>3877</v>
      </c>
      <c r="B238" s="5" t="s">
        <v>6815</v>
      </c>
      <c r="C238" s="5" t="b">
        <f t="shared" si="7"/>
        <v>1</v>
      </c>
      <c r="D238" s="5" t="s">
        <v>4988</v>
      </c>
      <c r="E238">
        <f t="shared" si="6"/>
        <v>5</v>
      </c>
      <c r="F238" t="str">
        <f>IF(ISNA(VLOOKUP(A238,words!$E$2:$E$200,1,FALSE)),"-","arabic")</f>
        <v>-</v>
      </c>
      <c r="G238" t="str">
        <f>IF(ISNA(VLOOKUP(A238,words_egypt!$A$2:$A$211,1,FALSE)),"-","egypt")</f>
        <v>-</v>
      </c>
      <c r="I238" s="5"/>
    </row>
    <row r="239" spans="1:9" ht="12" x14ac:dyDescent="0.15">
      <c r="A239" s="5" t="s">
        <v>3878</v>
      </c>
      <c r="B239" s="5" t="s">
        <v>6816</v>
      </c>
      <c r="C239" s="5" t="b">
        <f t="shared" si="7"/>
        <v>1</v>
      </c>
      <c r="D239" s="5" t="s">
        <v>4989</v>
      </c>
      <c r="E239">
        <f t="shared" si="6"/>
        <v>5</v>
      </c>
      <c r="F239" t="str">
        <f>IF(ISNA(VLOOKUP(A239,words!$E$2:$E$200,1,FALSE)),"-","arabic")</f>
        <v>-</v>
      </c>
      <c r="G239" t="str">
        <f>IF(ISNA(VLOOKUP(A239,words_egypt!$A$2:$A$211,1,FALSE)),"-","egypt")</f>
        <v>-</v>
      </c>
      <c r="I239" s="5"/>
    </row>
    <row r="240" spans="1:9" ht="12" x14ac:dyDescent="0.15">
      <c r="A240" s="5" t="s">
        <v>3879</v>
      </c>
      <c r="B240" s="5" t="s">
        <v>6817</v>
      </c>
      <c r="C240" s="5" t="b">
        <f t="shared" si="7"/>
        <v>1</v>
      </c>
      <c r="D240" s="5" t="s">
        <v>4990</v>
      </c>
      <c r="E240">
        <f t="shared" si="6"/>
        <v>5</v>
      </c>
      <c r="F240" t="str">
        <f>IF(ISNA(VLOOKUP(A240,words!$E$2:$E$200,1,FALSE)),"-","arabic")</f>
        <v>-</v>
      </c>
      <c r="G240" t="str">
        <f>IF(ISNA(VLOOKUP(A240,words_egypt!$A$2:$A$211,1,FALSE)),"-","egypt")</f>
        <v>-</v>
      </c>
      <c r="I240" s="5"/>
    </row>
    <row r="241" spans="1:9" ht="12" x14ac:dyDescent="0.15">
      <c r="A241" s="5" t="s">
        <v>3880</v>
      </c>
      <c r="B241" s="5" t="s">
        <v>6818</v>
      </c>
      <c r="C241" s="5" t="b">
        <f t="shared" si="7"/>
        <v>1</v>
      </c>
      <c r="D241" s="5" t="s">
        <v>4993</v>
      </c>
      <c r="E241">
        <f t="shared" si="6"/>
        <v>5</v>
      </c>
      <c r="F241" t="str">
        <f>IF(ISNA(VLOOKUP(A241,words!$E$2:$E$200,1,FALSE)),"-","arabic")</f>
        <v>-</v>
      </c>
      <c r="G241" t="str">
        <f>IF(ISNA(VLOOKUP(A241,words_egypt!$A$2:$A$211,1,FALSE)),"-","egypt")</f>
        <v>-</v>
      </c>
      <c r="I241" s="5"/>
    </row>
    <row r="242" spans="1:9" ht="12" x14ac:dyDescent="0.15">
      <c r="A242" s="5" t="s">
        <v>3881</v>
      </c>
      <c r="B242" s="5" t="s">
        <v>6819</v>
      </c>
      <c r="C242" s="5" t="b">
        <f t="shared" si="7"/>
        <v>1</v>
      </c>
      <c r="D242" s="5" t="s">
        <v>4994</v>
      </c>
      <c r="E242">
        <f t="shared" si="6"/>
        <v>5</v>
      </c>
      <c r="F242" t="str">
        <f>IF(ISNA(VLOOKUP(A242,words!$E$2:$E$200,1,FALSE)),"-","arabic")</f>
        <v>-</v>
      </c>
      <c r="G242" t="str">
        <f>IF(ISNA(VLOOKUP(A242,words_egypt!$A$2:$A$211,1,FALSE)),"-","egypt")</f>
        <v>-</v>
      </c>
      <c r="I242" s="5"/>
    </row>
    <row r="243" spans="1:9" ht="12" x14ac:dyDescent="0.15">
      <c r="A243" s="5" t="s">
        <v>3882</v>
      </c>
      <c r="B243" s="5" t="s">
        <v>6820</v>
      </c>
      <c r="C243" s="5" t="b">
        <f t="shared" si="7"/>
        <v>1</v>
      </c>
      <c r="D243" s="5" t="s">
        <v>4995</v>
      </c>
      <c r="E243">
        <f t="shared" si="6"/>
        <v>5</v>
      </c>
      <c r="F243" t="str">
        <f>IF(ISNA(VLOOKUP(A243,words!$E$2:$E$200,1,FALSE)),"-","arabic")</f>
        <v>-</v>
      </c>
      <c r="G243" t="str">
        <f>IF(ISNA(VLOOKUP(A243,words_egypt!$A$2:$A$211,1,FALSE)),"-","egypt")</f>
        <v>-</v>
      </c>
      <c r="I243" s="5"/>
    </row>
    <row r="244" spans="1:9" ht="12" x14ac:dyDescent="0.15">
      <c r="A244" s="5" t="s">
        <v>3883</v>
      </c>
      <c r="B244" s="5" t="s">
        <v>6821</v>
      </c>
      <c r="C244" s="5" t="b">
        <f t="shared" si="7"/>
        <v>1</v>
      </c>
      <c r="D244" s="5" t="s">
        <v>4996</v>
      </c>
      <c r="E244">
        <f t="shared" si="6"/>
        <v>5</v>
      </c>
      <c r="F244" t="str">
        <f>IF(ISNA(VLOOKUP(A244,words!$E$2:$E$200,1,FALSE)),"-","arabic")</f>
        <v>-</v>
      </c>
      <c r="G244" t="str">
        <f>IF(ISNA(VLOOKUP(A244,words_egypt!$A$2:$A$211,1,FALSE)),"-","egypt")</f>
        <v>-</v>
      </c>
      <c r="I244" s="5"/>
    </row>
    <row r="245" spans="1:9" ht="12" x14ac:dyDescent="0.15">
      <c r="A245" s="5" t="s">
        <v>3884</v>
      </c>
      <c r="B245" s="5" t="s">
        <v>6822</v>
      </c>
      <c r="C245" s="5" t="b">
        <f t="shared" si="7"/>
        <v>1</v>
      </c>
      <c r="D245" s="5" t="s">
        <v>4997</v>
      </c>
      <c r="E245">
        <f t="shared" si="6"/>
        <v>5</v>
      </c>
      <c r="F245" t="str">
        <f>IF(ISNA(VLOOKUP(A245,words!$E$2:$E$200,1,FALSE)),"-","arabic")</f>
        <v>-</v>
      </c>
      <c r="G245" t="str">
        <f>IF(ISNA(VLOOKUP(A245,words_egypt!$A$2:$A$211,1,FALSE)),"-","egypt")</f>
        <v>-</v>
      </c>
      <c r="I245" s="5"/>
    </row>
    <row r="246" spans="1:9" ht="12" x14ac:dyDescent="0.15">
      <c r="A246" s="5" t="s">
        <v>3885</v>
      </c>
      <c r="B246" s="5" t="s">
        <v>6823</v>
      </c>
      <c r="C246" s="5" t="b">
        <f t="shared" si="7"/>
        <v>1</v>
      </c>
      <c r="D246" s="5" t="s">
        <v>4998</v>
      </c>
      <c r="E246">
        <f t="shared" si="6"/>
        <v>5</v>
      </c>
      <c r="F246" t="str">
        <f>IF(ISNA(VLOOKUP(A246,words!$E$2:$E$200,1,FALSE)),"-","arabic")</f>
        <v>-</v>
      </c>
      <c r="G246" t="str">
        <f>IF(ISNA(VLOOKUP(A246,words_egypt!$A$2:$A$211,1,FALSE)),"-","egypt")</f>
        <v>-</v>
      </c>
      <c r="I246" s="5" t="s">
        <v>6989</v>
      </c>
    </row>
    <row r="247" spans="1:9" ht="12" x14ac:dyDescent="0.15">
      <c r="A247" s="5" t="s">
        <v>3886</v>
      </c>
      <c r="B247" s="5" t="s">
        <v>6824</v>
      </c>
      <c r="C247" s="5" t="b">
        <f t="shared" si="7"/>
        <v>1</v>
      </c>
      <c r="D247" s="5" t="s">
        <v>4999</v>
      </c>
      <c r="E247">
        <f t="shared" si="6"/>
        <v>5</v>
      </c>
      <c r="F247" t="str">
        <f>IF(ISNA(VLOOKUP(A247,words!$E$2:$E$200,1,FALSE)),"-","arabic")</f>
        <v>-</v>
      </c>
      <c r="G247" t="str">
        <f>IF(ISNA(VLOOKUP(A247,words_egypt!$A$2:$A$211,1,FALSE)),"-","egypt")</f>
        <v>-</v>
      </c>
      <c r="I247" s="5"/>
    </row>
    <row r="248" spans="1:9" ht="12" x14ac:dyDescent="0.15">
      <c r="A248" s="5" t="s">
        <v>3887</v>
      </c>
      <c r="B248" s="5" t="s">
        <v>6825</v>
      </c>
      <c r="C248" s="5" t="b">
        <f t="shared" si="7"/>
        <v>1</v>
      </c>
      <c r="D248" s="5" t="s">
        <v>5000</v>
      </c>
      <c r="E248">
        <f t="shared" si="6"/>
        <v>6</v>
      </c>
      <c r="F248" t="str">
        <f>IF(ISNA(VLOOKUP(A248,words!$E$2:$E$200,1,FALSE)),"-","arabic")</f>
        <v>-</v>
      </c>
      <c r="G248" t="str">
        <f>IF(ISNA(VLOOKUP(A248,words_egypt!$A$2:$A$211,1,FALSE)),"-","egypt")</f>
        <v>-</v>
      </c>
      <c r="I248" s="5"/>
    </row>
    <row r="249" spans="1:9" ht="12" x14ac:dyDescent="0.15">
      <c r="A249" s="5" t="s">
        <v>3888</v>
      </c>
      <c r="B249" s="5" t="s">
        <v>6826</v>
      </c>
      <c r="C249" s="5" t="b">
        <f t="shared" si="7"/>
        <v>1</v>
      </c>
      <c r="D249" s="5" t="s">
        <v>5001</v>
      </c>
      <c r="E249">
        <f t="shared" si="6"/>
        <v>5</v>
      </c>
      <c r="F249" t="str">
        <f>IF(ISNA(VLOOKUP(A249,words!$E$2:$E$200,1,FALSE)),"-","arabic")</f>
        <v>-</v>
      </c>
      <c r="G249" t="str">
        <f>IF(ISNA(VLOOKUP(A249,words_egypt!$A$2:$A$211,1,FALSE)),"-","egypt")</f>
        <v>-</v>
      </c>
      <c r="I249" s="5"/>
    </row>
    <row r="250" spans="1:9" ht="12" x14ac:dyDescent="0.15">
      <c r="A250" s="5" t="s">
        <v>3889</v>
      </c>
      <c r="B250" s="5" t="s">
        <v>6827</v>
      </c>
      <c r="C250" s="5" t="b">
        <f t="shared" si="7"/>
        <v>1</v>
      </c>
      <c r="D250" s="5" t="s">
        <v>5002</v>
      </c>
      <c r="E250">
        <f t="shared" si="6"/>
        <v>5</v>
      </c>
      <c r="F250" t="str">
        <f>IF(ISNA(VLOOKUP(A250,words!$E$2:$E$200,1,FALSE)),"-","arabic")</f>
        <v>-</v>
      </c>
      <c r="G250" t="str">
        <f>IF(ISNA(VLOOKUP(A250,words_egypt!$A$2:$A$211,1,FALSE)),"-","egypt")</f>
        <v>-</v>
      </c>
      <c r="I250" s="5"/>
    </row>
    <row r="251" spans="1:9" ht="12" x14ac:dyDescent="0.15">
      <c r="A251" s="5" t="s">
        <v>3890</v>
      </c>
      <c r="B251" s="5" t="s">
        <v>6828</v>
      </c>
      <c r="C251" s="5" t="b">
        <f t="shared" si="7"/>
        <v>1</v>
      </c>
      <c r="D251" s="5" t="s">
        <v>5003</v>
      </c>
      <c r="E251">
        <f t="shared" si="6"/>
        <v>5</v>
      </c>
      <c r="F251" t="str">
        <f>IF(ISNA(VLOOKUP(A251,words!$E$2:$E$200,1,FALSE)),"-","arabic")</f>
        <v>-</v>
      </c>
      <c r="G251" t="str">
        <f>IF(ISNA(VLOOKUP(A251,words_egypt!$A$2:$A$211,1,FALSE)),"-","egypt")</f>
        <v>-</v>
      </c>
      <c r="I251" s="5"/>
    </row>
    <row r="252" spans="1:9" ht="12" x14ac:dyDescent="0.15">
      <c r="A252" s="5" t="s">
        <v>3891</v>
      </c>
      <c r="B252" s="5" t="s">
        <v>6829</v>
      </c>
      <c r="C252" s="5" t="b">
        <f t="shared" si="7"/>
        <v>1</v>
      </c>
      <c r="D252" s="5" t="s">
        <v>5004</v>
      </c>
      <c r="E252">
        <f t="shared" si="6"/>
        <v>5</v>
      </c>
      <c r="F252" t="str">
        <f>IF(ISNA(VLOOKUP(A252,words!$E$2:$E$200,1,FALSE)),"-","arabic")</f>
        <v>-</v>
      </c>
      <c r="G252" t="str">
        <f>IF(ISNA(VLOOKUP(A252,words_egypt!$A$2:$A$211,1,FALSE)),"-","egypt")</f>
        <v>-</v>
      </c>
      <c r="I252" s="5"/>
    </row>
    <row r="253" spans="1:9" ht="12" x14ac:dyDescent="0.15">
      <c r="A253" s="5" t="s">
        <v>3892</v>
      </c>
      <c r="B253" s="5" t="s">
        <v>6830</v>
      </c>
      <c r="C253" s="5" t="b">
        <f t="shared" si="7"/>
        <v>1</v>
      </c>
      <c r="D253" s="5" t="s">
        <v>5005</v>
      </c>
      <c r="E253">
        <f t="shared" si="6"/>
        <v>5</v>
      </c>
      <c r="F253" t="str">
        <f>IF(ISNA(VLOOKUP(A253,words!$E$2:$E$200,1,FALSE)),"-","arabic")</f>
        <v>-</v>
      </c>
      <c r="G253" t="str">
        <f>IF(ISNA(VLOOKUP(A253,words_egypt!$A$2:$A$211,1,FALSE)),"-","egypt")</f>
        <v>-</v>
      </c>
      <c r="I253" s="5"/>
    </row>
    <row r="254" spans="1:9" ht="12" x14ac:dyDescent="0.15">
      <c r="A254" s="5" t="s">
        <v>3893</v>
      </c>
      <c r="B254" s="5" t="s">
        <v>6831</v>
      </c>
      <c r="C254" s="5" t="b">
        <f t="shared" si="7"/>
        <v>1</v>
      </c>
      <c r="D254" s="5" t="s">
        <v>5006</v>
      </c>
      <c r="E254">
        <f t="shared" si="6"/>
        <v>5</v>
      </c>
      <c r="F254" t="str">
        <f>IF(ISNA(VLOOKUP(A254,words!$E$2:$E$200,1,FALSE)),"-","arabic")</f>
        <v>-</v>
      </c>
      <c r="G254" t="str">
        <f>IF(ISNA(VLOOKUP(A254,words_egypt!$A$2:$A$211,1,FALSE)),"-","egypt")</f>
        <v>-</v>
      </c>
      <c r="I254" s="5"/>
    </row>
    <row r="255" spans="1:9" ht="12" x14ac:dyDescent="0.15">
      <c r="A255" s="5" t="s">
        <v>3894</v>
      </c>
      <c r="B255" s="5" t="s">
        <v>6832</v>
      </c>
      <c r="C255" s="5" t="b">
        <f t="shared" si="7"/>
        <v>1</v>
      </c>
      <c r="D255" s="5" t="s">
        <v>5007</v>
      </c>
      <c r="E255">
        <f t="shared" si="6"/>
        <v>5</v>
      </c>
      <c r="F255" t="str">
        <f>IF(ISNA(VLOOKUP(A255,words!$E$2:$E$200,1,FALSE)),"-","arabic")</f>
        <v>-</v>
      </c>
      <c r="G255" t="str">
        <f>IF(ISNA(VLOOKUP(A255,words_egypt!$A$2:$A$211,1,FALSE)),"-","egypt")</f>
        <v>-</v>
      </c>
      <c r="I255" s="5"/>
    </row>
    <row r="256" spans="1:9" ht="12" x14ac:dyDescent="0.15">
      <c r="A256" s="5" t="s">
        <v>1455</v>
      </c>
      <c r="B256" s="5" t="s">
        <v>6833</v>
      </c>
      <c r="C256" s="5" t="b">
        <f t="shared" si="7"/>
        <v>1</v>
      </c>
      <c r="D256" s="5" t="s">
        <v>5008</v>
      </c>
      <c r="E256">
        <f t="shared" si="6"/>
        <v>4</v>
      </c>
      <c r="F256" t="str">
        <f>IF(ISNA(VLOOKUP(A256,words!$E$2:$E$200,1,FALSE)),"-","arabic")</f>
        <v>arabic</v>
      </c>
      <c r="G256" t="str">
        <f>IF(ISNA(VLOOKUP(A256,words_egypt!$A$2:$A$211,1,FALSE)),"-","egypt")</f>
        <v>-</v>
      </c>
      <c r="I256" s="5"/>
    </row>
    <row r="257" spans="1:9" ht="12" x14ac:dyDescent="0.15">
      <c r="A257" s="5" t="s">
        <v>3895</v>
      </c>
      <c r="B257" s="5" t="s">
        <v>6834</v>
      </c>
      <c r="C257" s="5" t="b">
        <f t="shared" si="7"/>
        <v>1</v>
      </c>
      <c r="D257" s="5" t="s">
        <v>5009</v>
      </c>
      <c r="E257">
        <f t="shared" si="6"/>
        <v>3</v>
      </c>
      <c r="F257" t="str">
        <f>IF(ISNA(VLOOKUP(A257,words!$E$2:$E$200,1,FALSE)),"-","arabic")</f>
        <v>-</v>
      </c>
      <c r="G257" t="str">
        <f>IF(ISNA(VLOOKUP(A257,words_egypt!$A$2:$A$211,1,FALSE)),"-","egypt")</f>
        <v>-</v>
      </c>
      <c r="I257" s="5"/>
    </row>
    <row r="258" spans="1:9" ht="12" x14ac:dyDescent="0.15">
      <c r="A258" s="5" t="s">
        <v>3896</v>
      </c>
      <c r="B258" s="5" t="s">
        <v>6835</v>
      </c>
      <c r="C258" s="5" t="b">
        <f t="shared" si="7"/>
        <v>1</v>
      </c>
      <c r="D258" s="5" t="s">
        <v>5010</v>
      </c>
      <c r="E258">
        <f t="shared" ref="E258:E321" si="8">LEN(A258)</f>
        <v>4</v>
      </c>
      <c r="F258" t="str">
        <f>IF(ISNA(VLOOKUP(A258,words!$E$2:$E$200,1,FALSE)),"-","arabic")</f>
        <v>-</v>
      </c>
      <c r="G258" t="str">
        <f>IF(ISNA(VLOOKUP(A258,words_egypt!$A$2:$A$211,1,FALSE)),"-","egypt")</f>
        <v>-</v>
      </c>
      <c r="I258" s="5"/>
    </row>
    <row r="259" spans="1:9" ht="12" x14ac:dyDescent="0.15">
      <c r="A259" s="5" t="s">
        <v>3897</v>
      </c>
      <c r="B259" s="5" t="s">
        <v>6836</v>
      </c>
      <c r="C259" s="5" t="b">
        <f t="shared" ref="C259:C322" si="9">EXACT(A259,B259)</f>
        <v>1</v>
      </c>
      <c r="D259" s="5" t="s">
        <v>5011</v>
      </c>
      <c r="E259">
        <f t="shared" si="8"/>
        <v>3</v>
      </c>
      <c r="F259" t="str">
        <f>IF(ISNA(VLOOKUP(A259,words!$E$2:$E$200,1,FALSE)),"-","arabic")</f>
        <v>-</v>
      </c>
      <c r="G259" t="str">
        <f>IF(ISNA(VLOOKUP(A259,words_egypt!$A$2:$A$211,1,FALSE)),"-","egypt")</f>
        <v>-</v>
      </c>
      <c r="I259" s="5"/>
    </row>
    <row r="260" spans="1:9" ht="12" x14ac:dyDescent="0.15">
      <c r="A260" s="5" t="s">
        <v>3898</v>
      </c>
      <c r="B260" s="5" t="s">
        <v>6837</v>
      </c>
      <c r="C260" s="5" t="b">
        <f t="shared" si="9"/>
        <v>1</v>
      </c>
      <c r="D260" s="5" t="s">
        <v>5012</v>
      </c>
      <c r="E260">
        <f t="shared" si="8"/>
        <v>4</v>
      </c>
      <c r="F260" t="str">
        <f>IF(ISNA(VLOOKUP(A260,words!$E$2:$E$200,1,FALSE)),"-","arabic")</f>
        <v>-</v>
      </c>
      <c r="G260" t="str">
        <f>IF(ISNA(VLOOKUP(A260,words_egypt!$A$2:$A$211,1,FALSE)),"-","egypt")</f>
        <v>-</v>
      </c>
      <c r="I260" s="5"/>
    </row>
    <row r="261" spans="1:9" ht="12" x14ac:dyDescent="0.15">
      <c r="A261" s="5" t="s">
        <v>3899</v>
      </c>
      <c r="B261" s="5" t="s">
        <v>6838</v>
      </c>
      <c r="C261" s="5" t="b">
        <f t="shared" si="9"/>
        <v>1</v>
      </c>
      <c r="D261" s="5" t="s">
        <v>5013</v>
      </c>
      <c r="E261">
        <f t="shared" si="8"/>
        <v>4</v>
      </c>
      <c r="F261" t="str">
        <f>IF(ISNA(VLOOKUP(A261,words!$E$2:$E$200,1,FALSE)),"-","arabic")</f>
        <v>-</v>
      </c>
      <c r="G261" t="str">
        <f>IF(ISNA(VLOOKUP(A261,words_egypt!$A$2:$A$211,1,FALSE)),"-","egypt")</f>
        <v>-</v>
      </c>
      <c r="I261" s="5"/>
    </row>
    <row r="262" spans="1:9" ht="12" x14ac:dyDescent="0.15">
      <c r="A262" s="5" t="s">
        <v>3900</v>
      </c>
      <c r="B262" s="5" t="s">
        <v>6839</v>
      </c>
      <c r="C262" s="5" t="b">
        <f t="shared" si="9"/>
        <v>1</v>
      </c>
      <c r="D262" s="5" t="s">
        <v>5014</v>
      </c>
      <c r="E262">
        <f t="shared" si="8"/>
        <v>4</v>
      </c>
      <c r="F262" t="str">
        <f>IF(ISNA(VLOOKUP(A262,words!$E$2:$E$200,1,FALSE)),"-","arabic")</f>
        <v>-</v>
      </c>
      <c r="G262" t="str">
        <f>IF(ISNA(VLOOKUP(A262,words_egypt!$A$2:$A$211,1,FALSE)),"-","egypt")</f>
        <v>-</v>
      </c>
      <c r="I262" s="5"/>
    </row>
    <row r="263" spans="1:9" ht="12" x14ac:dyDescent="0.15">
      <c r="A263" s="5" t="s">
        <v>3901</v>
      </c>
      <c r="B263" s="5" t="s">
        <v>6840</v>
      </c>
      <c r="C263" s="5" t="b">
        <f t="shared" si="9"/>
        <v>1</v>
      </c>
      <c r="D263" s="5" t="s">
        <v>5015</v>
      </c>
      <c r="E263">
        <f t="shared" si="8"/>
        <v>6</v>
      </c>
      <c r="F263" t="str">
        <f>IF(ISNA(VLOOKUP(A263,words!$E$2:$E$200,1,FALSE)),"-","arabic")</f>
        <v>-</v>
      </c>
      <c r="G263" t="str">
        <f>IF(ISNA(VLOOKUP(A263,words_egypt!$A$2:$A$211,1,FALSE)),"-","egypt")</f>
        <v>-</v>
      </c>
      <c r="I263" s="5"/>
    </row>
    <row r="264" spans="1:9" ht="12" x14ac:dyDescent="0.15">
      <c r="A264" s="5" t="s">
        <v>3902</v>
      </c>
      <c r="B264" s="5" t="s">
        <v>6841</v>
      </c>
      <c r="C264" s="5" t="b">
        <f t="shared" si="9"/>
        <v>1</v>
      </c>
      <c r="D264" s="5" t="s">
        <v>5016</v>
      </c>
      <c r="E264">
        <f t="shared" si="8"/>
        <v>7</v>
      </c>
      <c r="F264" t="str">
        <f>IF(ISNA(VLOOKUP(A264,words!$E$2:$E$200,1,FALSE)),"-","arabic")</f>
        <v>-</v>
      </c>
      <c r="G264" t="str">
        <f>IF(ISNA(VLOOKUP(A264,words_egypt!$A$2:$A$211,1,FALSE)),"-","egypt")</f>
        <v>-</v>
      </c>
      <c r="I264" s="5"/>
    </row>
    <row r="265" spans="1:9" ht="12" x14ac:dyDescent="0.15">
      <c r="A265" s="5" t="s">
        <v>3903</v>
      </c>
      <c r="B265" s="5" t="s">
        <v>6842</v>
      </c>
      <c r="C265" s="5" t="b">
        <f t="shared" si="9"/>
        <v>1</v>
      </c>
      <c r="D265" s="5" t="s">
        <v>5017</v>
      </c>
      <c r="E265">
        <f t="shared" si="8"/>
        <v>4</v>
      </c>
      <c r="F265" t="str">
        <f>IF(ISNA(VLOOKUP(A265,words!$E$2:$E$200,1,FALSE)),"-","arabic")</f>
        <v>-</v>
      </c>
      <c r="G265" t="str">
        <f>IF(ISNA(VLOOKUP(A265,words_egypt!$A$2:$A$211,1,FALSE)),"-","egypt")</f>
        <v>-</v>
      </c>
      <c r="I265" s="5"/>
    </row>
    <row r="266" spans="1:9" ht="12" x14ac:dyDescent="0.15">
      <c r="A266" s="5" t="s">
        <v>3904</v>
      </c>
      <c r="B266" s="5" t="s">
        <v>6843</v>
      </c>
      <c r="C266" s="5" t="b">
        <f t="shared" si="9"/>
        <v>1</v>
      </c>
      <c r="D266" s="5" t="s">
        <v>5018</v>
      </c>
      <c r="E266">
        <f t="shared" si="8"/>
        <v>4</v>
      </c>
      <c r="F266" t="str">
        <f>IF(ISNA(VLOOKUP(A266,words!$E$2:$E$200,1,FALSE)),"-","arabic")</f>
        <v>-</v>
      </c>
      <c r="G266" t="str">
        <f>IF(ISNA(VLOOKUP(A266,words_egypt!$A$2:$A$211,1,FALSE)),"-","egypt")</f>
        <v>-</v>
      </c>
      <c r="I266" s="5"/>
    </row>
    <row r="267" spans="1:9" ht="12" x14ac:dyDescent="0.15">
      <c r="A267" s="5" t="s">
        <v>3905</v>
      </c>
      <c r="B267" s="5" t="s">
        <v>6844</v>
      </c>
      <c r="C267" s="5" t="b">
        <f t="shared" si="9"/>
        <v>1</v>
      </c>
      <c r="D267" s="5" t="s">
        <v>5019</v>
      </c>
      <c r="E267">
        <f t="shared" si="8"/>
        <v>4</v>
      </c>
      <c r="F267" t="str">
        <f>IF(ISNA(VLOOKUP(A267,words!$E$2:$E$200,1,FALSE)),"-","arabic")</f>
        <v>-</v>
      </c>
      <c r="G267" t="str">
        <f>IF(ISNA(VLOOKUP(A267,words_egypt!$A$2:$A$211,1,FALSE)),"-","egypt")</f>
        <v>-</v>
      </c>
      <c r="I267" s="5"/>
    </row>
    <row r="268" spans="1:9" ht="12" x14ac:dyDescent="0.15">
      <c r="A268" s="5" t="s">
        <v>3906</v>
      </c>
      <c r="B268" s="5" t="s">
        <v>6845</v>
      </c>
      <c r="C268" s="5" t="b">
        <f t="shared" si="9"/>
        <v>1</v>
      </c>
      <c r="D268" s="5" t="s">
        <v>5020</v>
      </c>
      <c r="E268">
        <f t="shared" si="8"/>
        <v>3</v>
      </c>
      <c r="F268" t="str">
        <f>IF(ISNA(VLOOKUP(A268,words!$E$2:$E$200,1,FALSE)),"-","arabic")</f>
        <v>-</v>
      </c>
      <c r="G268" t="str">
        <f>IF(ISNA(VLOOKUP(A268,words_egypt!$A$2:$A$211,1,FALSE)),"-","egypt")</f>
        <v>-</v>
      </c>
      <c r="I268" s="5"/>
    </row>
    <row r="269" spans="1:9" ht="12" x14ac:dyDescent="0.15">
      <c r="A269" s="5" t="s">
        <v>3907</v>
      </c>
      <c r="B269" s="5" t="s">
        <v>6846</v>
      </c>
      <c r="C269" s="5" t="b">
        <f t="shared" si="9"/>
        <v>1</v>
      </c>
      <c r="D269" s="5" t="s">
        <v>5021</v>
      </c>
      <c r="E269">
        <f t="shared" si="8"/>
        <v>5</v>
      </c>
      <c r="F269" t="str">
        <f>IF(ISNA(VLOOKUP(A269,words!$E$2:$E$200,1,FALSE)),"-","arabic")</f>
        <v>-</v>
      </c>
      <c r="G269" t="str">
        <f>IF(ISNA(VLOOKUP(A269,words_egypt!$A$2:$A$211,1,FALSE)),"-","egypt")</f>
        <v>-</v>
      </c>
      <c r="I269" s="5"/>
    </row>
    <row r="270" spans="1:9" ht="12" x14ac:dyDescent="0.15">
      <c r="A270" s="5" t="s">
        <v>3908</v>
      </c>
      <c r="B270" s="5" t="s">
        <v>6847</v>
      </c>
      <c r="C270" s="5" t="b">
        <f t="shared" si="9"/>
        <v>1</v>
      </c>
      <c r="D270" s="32" t="s">
        <v>5022</v>
      </c>
      <c r="E270">
        <f t="shared" si="8"/>
        <v>3</v>
      </c>
      <c r="F270" t="str">
        <f>IF(ISNA(VLOOKUP(A270,words!$E$2:$E$200,1,FALSE)),"-","arabic")</f>
        <v>-</v>
      </c>
      <c r="G270" t="str">
        <f>IF(ISNA(VLOOKUP(A270,words_egypt!$A$2:$A$211,1,FALSE)),"-","egypt")</f>
        <v>-</v>
      </c>
      <c r="I270" s="5"/>
    </row>
    <row r="271" spans="1:9" ht="12" x14ac:dyDescent="0.15">
      <c r="A271" s="5" t="s">
        <v>3909</v>
      </c>
      <c r="B271" s="5" t="s">
        <v>6848</v>
      </c>
      <c r="C271" s="5" t="b">
        <f t="shared" si="9"/>
        <v>1</v>
      </c>
      <c r="D271" s="32" t="s">
        <v>5023</v>
      </c>
      <c r="E271">
        <f t="shared" si="8"/>
        <v>4</v>
      </c>
      <c r="F271" t="str">
        <f>IF(ISNA(VLOOKUP(A271,words!$E$2:$E$200,1,FALSE)),"-","arabic")</f>
        <v>-</v>
      </c>
      <c r="G271" t="str">
        <f>IF(ISNA(VLOOKUP(A271,words_egypt!$A$2:$A$211,1,FALSE)),"-","egypt")</f>
        <v>-</v>
      </c>
      <c r="I271" s="5"/>
    </row>
    <row r="272" spans="1:9" ht="12" x14ac:dyDescent="0.15">
      <c r="A272" s="5" t="s">
        <v>3910</v>
      </c>
      <c r="B272" s="5" t="s">
        <v>6849</v>
      </c>
      <c r="C272" s="5" t="b">
        <f t="shared" si="9"/>
        <v>1</v>
      </c>
      <c r="D272" s="32" t="s">
        <v>5024</v>
      </c>
      <c r="E272">
        <f t="shared" si="8"/>
        <v>3</v>
      </c>
      <c r="F272" t="str">
        <f>IF(ISNA(VLOOKUP(A272,words!$E$2:$E$200,1,FALSE)),"-","arabic")</f>
        <v>-</v>
      </c>
      <c r="G272" t="str">
        <f>IF(ISNA(VLOOKUP(A272,words_egypt!$A$2:$A$211,1,FALSE)),"-","egypt")</f>
        <v>-</v>
      </c>
      <c r="I272" s="5"/>
    </row>
    <row r="273" spans="1:9" ht="12" x14ac:dyDescent="0.15">
      <c r="A273" s="5" t="s">
        <v>3911</v>
      </c>
      <c r="B273" s="5" t="s">
        <v>6850</v>
      </c>
      <c r="C273" s="5" t="b">
        <f t="shared" si="9"/>
        <v>1</v>
      </c>
      <c r="D273" s="32" t="s">
        <v>5025</v>
      </c>
      <c r="E273">
        <f t="shared" si="8"/>
        <v>4</v>
      </c>
      <c r="F273" t="str">
        <f>IF(ISNA(VLOOKUP(A273,words!$E$2:$E$200,1,FALSE)),"-","arabic")</f>
        <v>-</v>
      </c>
      <c r="G273" t="str">
        <f>IF(ISNA(VLOOKUP(A273,words_egypt!$A$2:$A$211,1,FALSE)),"-","egypt")</f>
        <v>-</v>
      </c>
      <c r="I273" s="5"/>
    </row>
    <row r="274" spans="1:9" ht="12" x14ac:dyDescent="0.15">
      <c r="A274" s="5" t="s">
        <v>3912</v>
      </c>
      <c r="B274" s="5" t="s">
        <v>6851</v>
      </c>
      <c r="C274" s="5" t="b">
        <f t="shared" si="9"/>
        <v>1</v>
      </c>
      <c r="D274" s="32" t="s">
        <v>5026</v>
      </c>
      <c r="E274">
        <f t="shared" si="8"/>
        <v>3</v>
      </c>
      <c r="F274" t="str">
        <f>IF(ISNA(VLOOKUP(A274,words!$E$2:$E$200,1,FALSE)),"-","arabic")</f>
        <v>-</v>
      </c>
      <c r="G274" t="str">
        <f>IF(ISNA(VLOOKUP(A274,words_egypt!$A$2:$A$211,1,FALSE)),"-","egypt")</f>
        <v>-</v>
      </c>
      <c r="I274" s="5"/>
    </row>
    <row r="275" spans="1:9" ht="12" x14ac:dyDescent="0.15">
      <c r="A275" s="5" t="s">
        <v>3913</v>
      </c>
      <c r="B275" s="5" t="s">
        <v>6852</v>
      </c>
      <c r="C275" s="5" t="b">
        <f t="shared" si="9"/>
        <v>1</v>
      </c>
      <c r="D275" s="32" t="s">
        <v>5027</v>
      </c>
      <c r="E275">
        <f t="shared" si="8"/>
        <v>4</v>
      </c>
      <c r="F275" t="str">
        <f>IF(ISNA(VLOOKUP(A275,words!$E$2:$E$200,1,FALSE)),"-","arabic")</f>
        <v>-</v>
      </c>
      <c r="G275" t="str">
        <f>IF(ISNA(VLOOKUP(A275,words_egypt!$A$2:$A$211,1,FALSE)),"-","egypt")</f>
        <v>-</v>
      </c>
      <c r="I275" s="5"/>
    </row>
    <row r="276" spans="1:9" ht="12" x14ac:dyDescent="0.15">
      <c r="A276" s="5" t="s">
        <v>3914</v>
      </c>
      <c r="B276" s="5" t="s">
        <v>6853</v>
      </c>
      <c r="C276" s="5" t="b">
        <f t="shared" si="9"/>
        <v>1</v>
      </c>
      <c r="D276" s="32" t="s">
        <v>5028</v>
      </c>
      <c r="E276">
        <f t="shared" si="8"/>
        <v>3</v>
      </c>
      <c r="F276" t="str">
        <f>IF(ISNA(VLOOKUP(A276,words!$E$2:$E$200,1,FALSE)),"-","arabic")</f>
        <v>-</v>
      </c>
      <c r="G276" t="str">
        <f>IF(ISNA(VLOOKUP(A276,words_egypt!$A$2:$A$211,1,FALSE)),"-","egypt")</f>
        <v>-</v>
      </c>
      <c r="I276" s="5"/>
    </row>
    <row r="277" spans="1:9" ht="12" x14ac:dyDescent="0.15">
      <c r="A277" s="5" t="s">
        <v>3915</v>
      </c>
      <c r="B277" s="5" t="s">
        <v>6854</v>
      </c>
      <c r="C277" s="5" t="b">
        <f t="shared" si="9"/>
        <v>1</v>
      </c>
      <c r="D277" s="32" t="s">
        <v>5029</v>
      </c>
      <c r="E277">
        <f t="shared" si="8"/>
        <v>3</v>
      </c>
      <c r="F277" t="str">
        <f>IF(ISNA(VLOOKUP(A277,words!$E$2:$E$200,1,FALSE)),"-","arabic")</f>
        <v>-</v>
      </c>
      <c r="G277" t="str">
        <f>IF(ISNA(VLOOKUP(A277,words_egypt!$A$2:$A$211,1,FALSE)),"-","egypt")</f>
        <v>-</v>
      </c>
      <c r="I277" s="5"/>
    </row>
    <row r="278" spans="1:9" ht="12" x14ac:dyDescent="0.15">
      <c r="A278" s="5" t="s">
        <v>3916</v>
      </c>
      <c r="B278" s="5" t="s">
        <v>6855</v>
      </c>
      <c r="C278" s="5" t="b">
        <f t="shared" si="9"/>
        <v>1</v>
      </c>
      <c r="D278" s="32" t="s">
        <v>5030</v>
      </c>
      <c r="E278">
        <f t="shared" si="8"/>
        <v>3</v>
      </c>
      <c r="F278" t="str">
        <f>IF(ISNA(VLOOKUP(A278,words!$E$2:$E$200,1,FALSE)),"-","arabic")</f>
        <v>-</v>
      </c>
      <c r="G278" t="str">
        <f>IF(ISNA(VLOOKUP(A278,words_egypt!$A$2:$A$211,1,FALSE)),"-","egypt")</f>
        <v>-</v>
      </c>
      <c r="I278" s="5"/>
    </row>
    <row r="279" spans="1:9" ht="12" x14ac:dyDescent="0.15">
      <c r="A279" s="5" t="s">
        <v>3917</v>
      </c>
      <c r="B279" s="5" t="s">
        <v>6856</v>
      </c>
      <c r="C279" s="5" t="b">
        <f t="shared" si="9"/>
        <v>1</v>
      </c>
      <c r="D279" s="32" t="s">
        <v>5031</v>
      </c>
      <c r="E279">
        <f t="shared" si="8"/>
        <v>3</v>
      </c>
      <c r="F279" t="str">
        <f>IF(ISNA(VLOOKUP(A279,words!$E$2:$E$200,1,FALSE)),"-","arabic")</f>
        <v>-</v>
      </c>
      <c r="G279" t="str">
        <f>IF(ISNA(VLOOKUP(A279,words_egypt!$A$2:$A$211,1,FALSE)),"-","egypt")</f>
        <v>-</v>
      </c>
      <c r="I279" s="5"/>
    </row>
    <row r="280" spans="1:9" ht="12" x14ac:dyDescent="0.15">
      <c r="A280" s="5" t="s">
        <v>3918</v>
      </c>
      <c r="B280" s="5" t="s">
        <v>6975</v>
      </c>
      <c r="C280" s="5" t="b">
        <f t="shared" si="9"/>
        <v>1</v>
      </c>
      <c r="D280" s="5" t="s">
        <v>5032</v>
      </c>
      <c r="E280">
        <f t="shared" si="8"/>
        <v>4</v>
      </c>
      <c r="F280" t="str">
        <f>IF(ISNA(VLOOKUP(A280,words!$E$2:$E$200,1,FALSE)),"-","arabic")</f>
        <v>-</v>
      </c>
      <c r="G280" t="str">
        <f>IF(ISNA(VLOOKUP(A280,words_egypt!$A$2:$A$211,1,FALSE)),"-","egypt")</f>
        <v>-</v>
      </c>
      <c r="I280" s="5"/>
    </row>
    <row r="281" spans="1:9" ht="12" x14ac:dyDescent="0.15">
      <c r="A281" s="5" t="s">
        <v>3919</v>
      </c>
      <c r="B281" s="5" t="s">
        <v>6976</v>
      </c>
      <c r="C281" s="5" t="b">
        <f t="shared" si="9"/>
        <v>1</v>
      </c>
      <c r="D281" s="5" t="s">
        <v>5033</v>
      </c>
      <c r="E281">
        <f t="shared" si="8"/>
        <v>4</v>
      </c>
      <c r="F281" t="str">
        <f>IF(ISNA(VLOOKUP(A281,words!$E$2:$E$200,1,FALSE)),"-","arabic")</f>
        <v>-</v>
      </c>
      <c r="G281" t="str">
        <f>IF(ISNA(VLOOKUP(A281,words_egypt!$A$2:$A$211,1,FALSE)),"-","egypt")</f>
        <v>-</v>
      </c>
      <c r="I281" s="5"/>
    </row>
    <row r="282" spans="1:9" ht="12" x14ac:dyDescent="0.15">
      <c r="A282" s="5" t="s">
        <v>3920</v>
      </c>
      <c r="B282" s="5" t="s">
        <v>6857</v>
      </c>
      <c r="C282" s="5" t="b">
        <f t="shared" si="9"/>
        <v>1</v>
      </c>
      <c r="D282" s="5" t="s">
        <v>5034</v>
      </c>
      <c r="E282">
        <f t="shared" si="8"/>
        <v>4</v>
      </c>
      <c r="F282" t="str">
        <f>IF(ISNA(VLOOKUP(A282,words!$E$2:$E$200,1,FALSE)),"-","arabic")</f>
        <v>-</v>
      </c>
      <c r="G282" t="str">
        <f>IF(ISNA(VLOOKUP(A282,words_egypt!$A$2:$A$211,1,FALSE)),"-","egypt")</f>
        <v>-</v>
      </c>
      <c r="I282" s="5"/>
    </row>
    <row r="283" spans="1:9" ht="12" x14ac:dyDescent="0.15">
      <c r="A283" s="5" t="s">
        <v>3921</v>
      </c>
      <c r="B283" s="5" t="s">
        <v>6858</v>
      </c>
      <c r="C283" s="5" t="b">
        <f t="shared" si="9"/>
        <v>1</v>
      </c>
      <c r="D283" s="5" t="s">
        <v>5035</v>
      </c>
      <c r="E283">
        <f t="shared" si="8"/>
        <v>4</v>
      </c>
      <c r="F283" t="str">
        <f>IF(ISNA(VLOOKUP(A283,words!$E$2:$E$200,1,FALSE)),"-","arabic")</f>
        <v>-</v>
      </c>
      <c r="G283" t="str">
        <f>IF(ISNA(VLOOKUP(A283,words_egypt!$A$2:$A$211,1,FALSE)),"-","egypt")</f>
        <v>-</v>
      </c>
      <c r="I283" s="5"/>
    </row>
    <row r="284" spans="1:9" ht="12" x14ac:dyDescent="0.15">
      <c r="A284" s="5" t="s">
        <v>3922</v>
      </c>
      <c r="B284" s="5" t="s">
        <v>6859</v>
      </c>
      <c r="C284" s="5" t="b">
        <f t="shared" si="9"/>
        <v>1</v>
      </c>
      <c r="D284" s="5" t="s">
        <v>5036</v>
      </c>
      <c r="E284">
        <f t="shared" si="8"/>
        <v>4</v>
      </c>
      <c r="F284" t="str">
        <f>IF(ISNA(VLOOKUP(A284,words!$E$2:$E$200,1,FALSE)),"-","arabic")</f>
        <v>-</v>
      </c>
      <c r="G284" t="str">
        <f>IF(ISNA(VLOOKUP(A284,words_egypt!$A$2:$A$211,1,FALSE)),"-","egypt")</f>
        <v>-</v>
      </c>
      <c r="I284" s="5"/>
    </row>
    <row r="285" spans="1:9" ht="12" x14ac:dyDescent="0.15">
      <c r="A285" s="5" t="s">
        <v>3923</v>
      </c>
      <c r="B285" s="5" t="s">
        <v>6860</v>
      </c>
      <c r="C285" s="5" t="b">
        <f t="shared" si="9"/>
        <v>1</v>
      </c>
      <c r="D285" s="5" t="s">
        <v>5037</v>
      </c>
      <c r="E285">
        <f t="shared" si="8"/>
        <v>4</v>
      </c>
      <c r="F285" t="str">
        <f>IF(ISNA(VLOOKUP(A285,words!$E$2:$E$200,1,FALSE)),"-","arabic")</f>
        <v>-</v>
      </c>
      <c r="G285" t="str">
        <f>IF(ISNA(VLOOKUP(A285,words_egypt!$A$2:$A$211,1,FALSE)),"-","egypt")</f>
        <v>-</v>
      </c>
      <c r="I285" s="5"/>
    </row>
    <row r="286" spans="1:9" ht="12" x14ac:dyDescent="0.15">
      <c r="A286" s="5" t="s">
        <v>3924</v>
      </c>
      <c r="B286" s="5" t="s">
        <v>6861</v>
      </c>
      <c r="C286" s="5" t="b">
        <f t="shared" si="9"/>
        <v>1</v>
      </c>
      <c r="D286" s="5" t="s">
        <v>5038</v>
      </c>
      <c r="E286">
        <f t="shared" si="8"/>
        <v>3</v>
      </c>
      <c r="F286" t="str">
        <f>IF(ISNA(VLOOKUP(A286,words!$E$2:$E$200,1,FALSE)),"-","arabic")</f>
        <v>-</v>
      </c>
      <c r="G286" t="str">
        <f>IF(ISNA(VLOOKUP(A286,words_egypt!$A$2:$A$211,1,FALSE)),"-","egypt")</f>
        <v>-</v>
      </c>
      <c r="I286" s="5"/>
    </row>
    <row r="287" spans="1:9" ht="12" x14ac:dyDescent="0.15">
      <c r="A287" s="5" t="s">
        <v>2679</v>
      </c>
      <c r="B287" s="5" t="s">
        <v>6862</v>
      </c>
      <c r="C287" s="5" t="b">
        <f t="shared" si="9"/>
        <v>1</v>
      </c>
      <c r="D287" s="5" t="s">
        <v>5039</v>
      </c>
      <c r="E287">
        <f t="shared" si="8"/>
        <v>3</v>
      </c>
      <c r="F287" t="str">
        <f>IF(ISNA(VLOOKUP(A287,words!$E$2:$E$200,1,FALSE)),"-","arabic")</f>
        <v>-</v>
      </c>
      <c r="G287" t="str">
        <f>IF(ISNA(VLOOKUP(A287,words_egypt!$A$2:$A$211,1,FALSE)),"-","egypt")</f>
        <v>-</v>
      </c>
      <c r="I287" s="5"/>
    </row>
    <row r="288" spans="1:9" ht="12" x14ac:dyDescent="0.15">
      <c r="A288" s="5" t="s">
        <v>3925</v>
      </c>
      <c r="B288" s="5" t="s">
        <v>6863</v>
      </c>
      <c r="C288" s="5" t="b">
        <f t="shared" si="9"/>
        <v>1</v>
      </c>
      <c r="D288" s="5" t="s">
        <v>5040</v>
      </c>
      <c r="E288">
        <f t="shared" si="8"/>
        <v>4</v>
      </c>
      <c r="F288" t="str">
        <f>IF(ISNA(VLOOKUP(A288,words!$E$2:$E$200,1,FALSE)),"-","arabic")</f>
        <v>-</v>
      </c>
      <c r="G288" t="str">
        <f>IF(ISNA(VLOOKUP(A288,words_egypt!$A$2:$A$211,1,FALSE)),"-","egypt")</f>
        <v>-</v>
      </c>
      <c r="I288" s="5"/>
    </row>
    <row r="289" spans="1:11" ht="12" x14ac:dyDescent="0.15">
      <c r="A289" s="5" t="s">
        <v>3926</v>
      </c>
      <c r="B289" s="5" t="s">
        <v>6864</v>
      </c>
      <c r="C289" s="5" t="b">
        <f t="shared" si="9"/>
        <v>1</v>
      </c>
      <c r="D289" s="5" t="s">
        <v>5041</v>
      </c>
      <c r="E289">
        <f t="shared" si="8"/>
        <v>2</v>
      </c>
      <c r="F289" t="str">
        <f>IF(ISNA(VLOOKUP(A289,words!$E$2:$E$200,1,FALSE)),"-","arabic")</f>
        <v>-</v>
      </c>
      <c r="G289" t="str">
        <f>IF(ISNA(VLOOKUP(A289,words_egypt!$A$2:$A$211,1,FALSE)),"-","egypt")</f>
        <v>-</v>
      </c>
      <c r="I289" s="5"/>
    </row>
    <row r="290" spans="1:11" ht="12" x14ac:dyDescent="0.15">
      <c r="A290" s="5" t="s">
        <v>3927</v>
      </c>
      <c r="B290" s="5" t="s">
        <v>6865</v>
      </c>
      <c r="C290" s="5" t="b">
        <f t="shared" si="9"/>
        <v>1</v>
      </c>
      <c r="D290" s="5" t="s">
        <v>5042</v>
      </c>
      <c r="E290">
        <f t="shared" si="8"/>
        <v>3</v>
      </c>
      <c r="F290" t="str">
        <f>IF(ISNA(VLOOKUP(A290,words!$E$2:$E$200,1,FALSE)),"-","arabic")</f>
        <v>-</v>
      </c>
      <c r="G290" t="str">
        <f>IF(ISNA(VLOOKUP(A290,words_egypt!$A$2:$A$211,1,FALSE)),"-","egypt")</f>
        <v>-</v>
      </c>
      <c r="I290" s="5"/>
    </row>
    <row r="291" spans="1:11" ht="12" x14ac:dyDescent="0.15">
      <c r="A291" s="5" t="s">
        <v>3928</v>
      </c>
      <c r="B291" s="5" t="s">
        <v>6866</v>
      </c>
      <c r="C291" s="5" t="b">
        <f t="shared" si="9"/>
        <v>1</v>
      </c>
      <c r="D291" s="5" t="s">
        <v>5043</v>
      </c>
      <c r="E291">
        <f t="shared" si="8"/>
        <v>2</v>
      </c>
      <c r="F291" t="str">
        <f>IF(ISNA(VLOOKUP(A291,words!$E$2:$E$200,1,FALSE)),"-","arabic")</f>
        <v>-</v>
      </c>
      <c r="G291" t="str">
        <f>IF(ISNA(VLOOKUP(A291,words_egypt!$A$2:$A$211,1,FALSE)),"-","egypt")</f>
        <v>-</v>
      </c>
      <c r="I291" s="5"/>
    </row>
    <row r="292" spans="1:11" ht="12" x14ac:dyDescent="0.15">
      <c r="A292" s="5" t="s">
        <v>3929</v>
      </c>
      <c r="B292" s="5" t="s">
        <v>6867</v>
      </c>
      <c r="C292" s="5" t="b">
        <f t="shared" si="9"/>
        <v>1</v>
      </c>
      <c r="D292" s="5" t="s">
        <v>5044</v>
      </c>
      <c r="E292">
        <f t="shared" si="8"/>
        <v>3</v>
      </c>
      <c r="F292" t="str">
        <f>IF(ISNA(VLOOKUP(A292,words!$E$2:$E$200,1,FALSE)),"-","arabic")</f>
        <v>-</v>
      </c>
      <c r="G292" t="str">
        <f>IF(ISNA(VLOOKUP(A292,words_egypt!$A$2:$A$211,1,FALSE)),"-","egypt")</f>
        <v>-</v>
      </c>
      <c r="I292" s="5"/>
    </row>
    <row r="293" spans="1:11" ht="12" x14ac:dyDescent="0.15">
      <c r="A293" s="5" t="s">
        <v>3930</v>
      </c>
      <c r="B293" s="5" t="s">
        <v>6868</v>
      </c>
      <c r="C293" s="5" t="b">
        <f t="shared" si="9"/>
        <v>1</v>
      </c>
      <c r="D293" s="5" t="s">
        <v>5045</v>
      </c>
      <c r="E293">
        <f t="shared" si="8"/>
        <v>4</v>
      </c>
      <c r="F293" t="str">
        <f>IF(ISNA(VLOOKUP(A293,words!$E$2:$E$200,1,FALSE)),"-","arabic")</f>
        <v>-</v>
      </c>
      <c r="G293" t="str">
        <f>IF(ISNA(VLOOKUP(A293,words_egypt!$A$2:$A$211,1,FALSE)),"-","egypt")</f>
        <v>-</v>
      </c>
      <c r="I293" s="5"/>
    </row>
    <row r="294" spans="1:11" ht="12" x14ac:dyDescent="0.15">
      <c r="A294" s="5" t="s">
        <v>3931</v>
      </c>
      <c r="B294" s="5" t="s">
        <v>6869</v>
      </c>
      <c r="C294" s="5" t="b">
        <f t="shared" si="9"/>
        <v>1</v>
      </c>
      <c r="D294" s="5" t="s">
        <v>5046</v>
      </c>
      <c r="E294">
        <f t="shared" si="8"/>
        <v>9</v>
      </c>
      <c r="F294" t="str">
        <f>IF(ISNA(VLOOKUP(A294,words!$E$2:$E$200,1,FALSE)),"-","arabic")</f>
        <v>-</v>
      </c>
      <c r="G294" t="str">
        <f>IF(ISNA(VLOOKUP(A294,words_egypt!$A$2:$A$211,1,FALSE)),"-","egypt")</f>
        <v>-</v>
      </c>
      <c r="H294" s="5" t="s">
        <v>2964</v>
      </c>
      <c r="I294" s="5"/>
    </row>
    <row r="295" spans="1:11" ht="12" x14ac:dyDescent="0.15">
      <c r="A295" s="5" t="s">
        <v>3932</v>
      </c>
      <c r="B295" s="5" t="s">
        <v>6870</v>
      </c>
      <c r="C295" s="5" t="b">
        <f t="shared" si="9"/>
        <v>1</v>
      </c>
      <c r="D295" s="5" t="s">
        <v>5047</v>
      </c>
      <c r="E295">
        <f t="shared" si="8"/>
        <v>9</v>
      </c>
      <c r="F295" t="str">
        <f>IF(ISNA(VLOOKUP(A295,words!$E$2:$E$200,1,FALSE)),"-","arabic")</f>
        <v>-</v>
      </c>
      <c r="G295" t="str">
        <f>IF(ISNA(VLOOKUP(A295,words_egypt!$A$2:$A$211,1,FALSE)),"-","egypt")</f>
        <v>-</v>
      </c>
      <c r="H295" s="5" t="s">
        <v>2964</v>
      </c>
      <c r="I295" s="5"/>
    </row>
    <row r="296" spans="1:11" ht="12" x14ac:dyDescent="0.15">
      <c r="A296" s="5" t="s">
        <v>3933</v>
      </c>
      <c r="B296" s="5" t="s">
        <v>6871</v>
      </c>
      <c r="C296" s="5" t="b">
        <f t="shared" si="9"/>
        <v>1</v>
      </c>
      <c r="D296" s="5" t="s">
        <v>5048</v>
      </c>
      <c r="E296">
        <f t="shared" si="8"/>
        <v>2</v>
      </c>
      <c r="F296" t="str">
        <f>IF(ISNA(VLOOKUP(A296,words!$E$2:$E$200,1,FALSE)),"-","arabic")</f>
        <v>-</v>
      </c>
      <c r="G296" t="str">
        <f>IF(ISNA(VLOOKUP(A296,words_egypt!$A$2:$A$211,1,FALSE)),"-","egypt")</f>
        <v>-</v>
      </c>
      <c r="I296" s="5"/>
    </row>
    <row r="297" spans="1:11" ht="12" x14ac:dyDescent="0.15">
      <c r="A297" s="5" t="s">
        <v>3934</v>
      </c>
      <c r="B297" s="5" t="s">
        <v>6872</v>
      </c>
      <c r="C297" s="5" t="b">
        <f t="shared" si="9"/>
        <v>1</v>
      </c>
      <c r="D297" s="5" t="s">
        <v>5049</v>
      </c>
      <c r="E297">
        <f t="shared" si="8"/>
        <v>5</v>
      </c>
      <c r="F297" t="str">
        <f>IF(ISNA(VLOOKUP(A297,words!$E$2:$E$200,1,FALSE)),"-","arabic")</f>
        <v>-</v>
      </c>
      <c r="G297" t="str">
        <f>IF(ISNA(VLOOKUP(A297,words_egypt!$A$2:$A$211,1,FALSE)),"-","egypt")</f>
        <v>-</v>
      </c>
      <c r="I297" s="5"/>
    </row>
    <row r="298" spans="1:11" ht="12" x14ac:dyDescent="0.15">
      <c r="A298" s="5" t="s">
        <v>3935</v>
      </c>
      <c r="B298" s="5" t="s">
        <v>6873</v>
      </c>
      <c r="C298" s="5" t="b">
        <f t="shared" si="9"/>
        <v>1</v>
      </c>
      <c r="D298" s="5" t="s">
        <v>5050</v>
      </c>
      <c r="E298">
        <f t="shared" si="8"/>
        <v>6</v>
      </c>
      <c r="F298" t="str">
        <f>IF(ISNA(VLOOKUP(A298,words!$E$2:$E$200,1,FALSE)),"-","arabic")</f>
        <v>-</v>
      </c>
      <c r="G298" t="str">
        <f>IF(ISNA(VLOOKUP(A298,words_egypt!$A$2:$A$211,1,FALSE)),"-","egypt")</f>
        <v>-</v>
      </c>
      <c r="I298" s="5"/>
    </row>
    <row r="299" spans="1:11" ht="12" x14ac:dyDescent="0.15">
      <c r="A299" s="5" t="s">
        <v>3936</v>
      </c>
      <c r="B299" s="5" t="s">
        <v>6874</v>
      </c>
      <c r="C299" s="5" t="b">
        <f t="shared" si="9"/>
        <v>1</v>
      </c>
      <c r="D299" s="5" t="s">
        <v>5051</v>
      </c>
      <c r="E299">
        <f t="shared" si="8"/>
        <v>3</v>
      </c>
      <c r="F299" t="str">
        <f>IF(ISNA(VLOOKUP(A299,words!$E$2:$E$200,1,FALSE)),"-","arabic")</f>
        <v>-</v>
      </c>
      <c r="G299" t="str">
        <f>IF(ISNA(VLOOKUP(A299,words_egypt!$A$2:$A$211,1,FALSE)),"-","egypt")</f>
        <v>-</v>
      </c>
      <c r="I299" s="5"/>
    </row>
    <row r="300" spans="1:11" ht="12" x14ac:dyDescent="0.15">
      <c r="A300" s="5" t="s">
        <v>3937</v>
      </c>
      <c r="B300" s="5" t="s">
        <v>6875</v>
      </c>
      <c r="C300" s="5" t="b">
        <f t="shared" si="9"/>
        <v>1</v>
      </c>
      <c r="D300" s="5" t="s">
        <v>5052</v>
      </c>
      <c r="E300">
        <f t="shared" si="8"/>
        <v>4</v>
      </c>
      <c r="F300" t="str">
        <f>IF(ISNA(VLOOKUP(A300,words!$E$2:$E$200,1,FALSE)),"-","arabic")</f>
        <v>-</v>
      </c>
      <c r="G300" t="str">
        <f>IF(ISNA(VLOOKUP(A300,words_egypt!$A$2:$A$211,1,FALSE)),"-","egypt")</f>
        <v>-</v>
      </c>
      <c r="I300" s="5" t="s">
        <v>7087</v>
      </c>
      <c r="J300" s="5" t="s">
        <v>2638</v>
      </c>
      <c r="K300" s="5" t="s">
        <v>7087</v>
      </c>
    </row>
    <row r="301" spans="1:11" ht="12" x14ac:dyDescent="0.15">
      <c r="A301" s="5" t="s">
        <v>3938</v>
      </c>
      <c r="B301" s="5" t="s">
        <v>6876</v>
      </c>
      <c r="C301" s="5" t="b">
        <f t="shared" si="9"/>
        <v>1</v>
      </c>
      <c r="D301" s="5" t="s">
        <v>5053</v>
      </c>
      <c r="E301">
        <f t="shared" si="8"/>
        <v>5</v>
      </c>
      <c r="F301" t="str">
        <f>IF(ISNA(VLOOKUP(A301,words!$E$2:$E$200,1,FALSE)),"-","arabic")</f>
        <v>-</v>
      </c>
      <c r="G301" t="str">
        <f>IF(ISNA(VLOOKUP(A301,words_egypt!$A$2:$A$211,1,FALSE)),"-","egypt")</f>
        <v>-</v>
      </c>
      <c r="I301" s="5"/>
    </row>
    <row r="302" spans="1:11" ht="12" x14ac:dyDescent="0.15">
      <c r="A302" s="5" t="s">
        <v>3939</v>
      </c>
      <c r="B302" s="5" t="s">
        <v>6877</v>
      </c>
      <c r="C302" s="5" t="b">
        <f t="shared" si="9"/>
        <v>1</v>
      </c>
      <c r="D302" s="5" t="s">
        <v>5054</v>
      </c>
      <c r="E302">
        <f t="shared" si="8"/>
        <v>2</v>
      </c>
      <c r="F302" t="str">
        <f>IF(ISNA(VLOOKUP(A302,words!$E$2:$E$200,1,FALSE)),"-","arabic")</f>
        <v>-</v>
      </c>
      <c r="G302" t="str">
        <f>IF(ISNA(VLOOKUP(A302,words_egypt!$A$2:$A$211,1,FALSE)),"-","egypt")</f>
        <v>-</v>
      </c>
      <c r="I302" s="5"/>
    </row>
    <row r="303" spans="1:11" ht="12" x14ac:dyDescent="0.15">
      <c r="A303" s="5" t="s">
        <v>3940</v>
      </c>
      <c r="B303" s="5" t="s">
        <v>6878</v>
      </c>
      <c r="C303" s="5" t="b">
        <f t="shared" si="9"/>
        <v>1</v>
      </c>
      <c r="D303" s="5" t="s">
        <v>5055</v>
      </c>
      <c r="E303">
        <f t="shared" si="8"/>
        <v>4</v>
      </c>
      <c r="F303" t="str">
        <f>IF(ISNA(VLOOKUP(A303,words!$E$2:$E$200,1,FALSE)),"-","arabic")</f>
        <v>-</v>
      </c>
      <c r="G303" t="str">
        <f>IF(ISNA(VLOOKUP(A303,words_egypt!$A$2:$A$211,1,FALSE)),"-","egypt")</f>
        <v>-</v>
      </c>
      <c r="I303" s="5"/>
    </row>
    <row r="304" spans="1:11" ht="12" x14ac:dyDescent="0.15">
      <c r="A304" s="5" t="s">
        <v>3941</v>
      </c>
      <c r="B304" s="5" t="s">
        <v>6879</v>
      </c>
      <c r="C304" s="5" t="b">
        <f t="shared" si="9"/>
        <v>1</v>
      </c>
      <c r="D304" s="5" t="s">
        <v>5056</v>
      </c>
      <c r="E304">
        <f t="shared" si="8"/>
        <v>6</v>
      </c>
      <c r="F304" t="str">
        <f>IF(ISNA(VLOOKUP(A304,words!$E$2:$E$200,1,FALSE)),"-","arabic")</f>
        <v>-</v>
      </c>
      <c r="G304" t="str">
        <f>IF(ISNA(VLOOKUP(A304,words_egypt!$A$2:$A$211,1,FALSE)),"-","egypt")</f>
        <v>-</v>
      </c>
      <c r="I304" s="5"/>
    </row>
    <row r="305" spans="1:9" ht="12" x14ac:dyDescent="0.15">
      <c r="A305" s="5" t="s">
        <v>3942</v>
      </c>
      <c r="B305" s="5" t="s">
        <v>6880</v>
      </c>
      <c r="C305" s="5" t="b">
        <f t="shared" si="9"/>
        <v>1</v>
      </c>
      <c r="D305" s="5" t="s">
        <v>5057</v>
      </c>
      <c r="E305">
        <f t="shared" si="8"/>
        <v>5</v>
      </c>
      <c r="F305" t="str">
        <f>IF(ISNA(VLOOKUP(A305,words!$E$2:$E$200,1,FALSE)),"-","arabic")</f>
        <v>-</v>
      </c>
      <c r="G305" t="str">
        <f>IF(ISNA(VLOOKUP(A305,words_egypt!$A$2:$A$211,1,FALSE)),"-","egypt")</f>
        <v>-</v>
      </c>
      <c r="I305" s="5"/>
    </row>
    <row r="306" spans="1:9" ht="12" x14ac:dyDescent="0.15">
      <c r="A306" s="5" t="s">
        <v>3943</v>
      </c>
      <c r="B306" s="5" t="s">
        <v>6881</v>
      </c>
      <c r="C306" s="5" t="b">
        <f t="shared" si="9"/>
        <v>1</v>
      </c>
      <c r="D306" s="5" t="s">
        <v>5058</v>
      </c>
      <c r="E306">
        <f t="shared" si="8"/>
        <v>3</v>
      </c>
      <c r="F306" t="str">
        <f>IF(ISNA(VLOOKUP(A306,words!$E$2:$E$200,1,FALSE)),"-","arabic")</f>
        <v>-</v>
      </c>
      <c r="G306" t="str">
        <f>IF(ISNA(VLOOKUP(A306,words_egypt!$A$2:$A$211,1,FALSE)),"-","egypt")</f>
        <v>-</v>
      </c>
      <c r="I306" s="5"/>
    </row>
    <row r="307" spans="1:9" ht="12" x14ac:dyDescent="0.15">
      <c r="A307" s="5" t="s">
        <v>3944</v>
      </c>
      <c r="B307" s="5" t="s">
        <v>6882</v>
      </c>
      <c r="C307" s="5" t="b">
        <f t="shared" si="9"/>
        <v>1</v>
      </c>
      <c r="D307" s="5" t="s">
        <v>5059</v>
      </c>
      <c r="E307">
        <f t="shared" si="8"/>
        <v>3</v>
      </c>
      <c r="F307" t="str">
        <f>IF(ISNA(VLOOKUP(A307,words!$E$2:$E$200,1,FALSE)),"-","arabic")</f>
        <v>-</v>
      </c>
      <c r="G307" t="str">
        <f>IF(ISNA(VLOOKUP(A307,words_egypt!$A$2:$A$211,1,FALSE)),"-","egypt")</f>
        <v>-</v>
      </c>
      <c r="I307" s="5"/>
    </row>
    <row r="308" spans="1:9" ht="12" x14ac:dyDescent="0.15">
      <c r="A308" s="5" t="s">
        <v>3945</v>
      </c>
      <c r="B308" s="5" t="s">
        <v>6883</v>
      </c>
      <c r="C308" s="5" t="b">
        <f t="shared" si="9"/>
        <v>1</v>
      </c>
      <c r="D308" s="5" t="s">
        <v>5060</v>
      </c>
      <c r="E308">
        <f t="shared" si="8"/>
        <v>3</v>
      </c>
      <c r="F308" t="str">
        <f>IF(ISNA(VLOOKUP(A308,words!$E$2:$E$200,1,FALSE)),"-","arabic")</f>
        <v>-</v>
      </c>
      <c r="G308" t="str">
        <f>IF(ISNA(VLOOKUP(A308,words_egypt!$A$2:$A$211,1,FALSE)),"-","egypt")</f>
        <v>-</v>
      </c>
      <c r="I308" s="5"/>
    </row>
    <row r="309" spans="1:9" ht="12" x14ac:dyDescent="0.15">
      <c r="A309" s="5" t="s">
        <v>3946</v>
      </c>
      <c r="B309" s="5" t="s">
        <v>6884</v>
      </c>
      <c r="C309" s="5" t="b">
        <f t="shared" si="9"/>
        <v>1</v>
      </c>
      <c r="D309" s="5" t="s">
        <v>5061</v>
      </c>
      <c r="E309">
        <f t="shared" si="8"/>
        <v>4</v>
      </c>
      <c r="F309" t="str">
        <f>IF(ISNA(VLOOKUP(A309,words!$E$2:$E$200,1,FALSE)),"-","arabic")</f>
        <v>-</v>
      </c>
      <c r="G309" t="str">
        <f>IF(ISNA(VLOOKUP(A309,words_egypt!$A$2:$A$211,1,FALSE)),"-","egypt")</f>
        <v>-</v>
      </c>
      <c r="I309" s="5"/>
    </row>
    <row r="310" spans="1:9" ht="12" x14ac:dyDescent="0.15">
      <c r="A310" s="5" t="s">
        <v>3947</v>
      </c>
      <c r="B310" s="5" t="s">
        <v>6885</v>
      </c>
      <c r="C310" s="5" t="b">
        <f t="shared" si="9"/>
        <v>1</v>
      </c>
      <c r="D310" s="5" t="s">
        <v>5062</v>
      </c>
      <c r="E310">
        <f t="shared" si="8"/>
        <v>2</v>
      </c>
      <c r="F310" t="str">
        <f>IF(ISNA(VLOOKUP(A310,words!$E$2:$E$200,1,FALSE)),"-","arabic")</f>
        <v>-</v>
      </c>
      <c r="G310" t="str">
        <f>IF(ISNA(VLOOKUP(A310,words_egypt!$A$2:$A$211,1,FALSE)),"-","egypt")</f>
        <v>-</v>
      </c>
      <c r="I310" s="5"/>
    </row>
    <row r="311" spans="1:9" ht="12" x14ac:dyDescent="0.15">
      <c r="A311" s="5" t="s">
        <v>3948</v>
      </c>
      <c r="B311" s="5" t="s">
        <v>6886</v>
      </c>
      <c r="C311" s="5" t="b">
        <f t="shared" si="9"/>
        <v>1</v>
      </c>
      <c r="D311" s="5" t="s">
        <v>5063</v>
      </c>
      <c r="E311">
        <f t="shared" si="8"/>
        <v>3</v>
      </c>
      <c r="F311" t="str">
        <f>IF(ISNA(VLOOKUP(A311,words!$E$2:$E$200,1,FALSE)),"-","arabic")</f>
        <v>-</v>
      </c>
      <c r="G311" t="str">
        <f>IF(ISNA(VLOOKUP(A311,words_egypt!$A$2:$A$211,1,FALSE)),"-","egypt")</f>
        <v>-</v>
      </c>
      <c r="I311" s="5"/>
    </row>
    <row r="312" spans="1:9" ht="12" x14ac:dyDescent="0.15">
      <c r="A312" s="5" t="s">
        <v>3949</v>
      </c>
      <c r="B312" s="5" t="s">
        <v>6887</v>
      </c>
      <c r="C312" s="5" t="b">
        <f t="shared" si="9"/>
        <v>1</v>
      </c>
      <c r="D312" s="5" t="s">
        <v>5064</v>
      </c>
      <c r="E312">
        <f t="shared" si="8"/>
        <v>3</v>
      </c>
      <c r="F312" t="str">
        <f>IF(ISNA(VLOOKUP(A312,words!$E$2:$E$200,1,FALSE)),"-","arabic")</f>
        <v>-</v>
      </c>
      <c r="G312" t="str">
        <f>IF(ISNA(VLOOKUP(A312,words_egypt!$A$2:$A$211,1,FALSE)),"-","egypt")</f>
        <v>-</v>
      </c>
      <c r="I312" s="5"/>
    </row>
    <row r="313" spans="1:9" ht="12" x14ac:dyDescent="0.15">
      <c r="A313" s="5" t="s">
        <v>3950</v>
      </c>
      <c r="B313" s="5" t="s">
        <v>6888</v>
      </c>
      <c r="C313" s="5" t="b">
        <f t="shared" si="9"/>
        <v>1</v>
      </c>
      <c r="D313" s="5" t="s">
        <v>5065</v>
      </c>
      <c r="E313">
        <f t="shared" si="8"/>
        <v>4</v>
      </c>
      <c r="F313" t="str">
        <f>IF(ISNA(VLOOKUP(A313,words!$E$2:$E$200,1,FALSE)),"-","arabic")</f>
        <v>-</v>
      </c>
      <c r="G313" t="str">
        <f>IF(ISNA(VLOOKUP(A313,words_egypt!$A$2:$A$211,1,FALSE)),"-","egypt")</f>
        <v>-</v>
      </c>
      <c r="I313" s="5"/>
    </row>
    <row r="314" spans="1:9" ht="12" x14ac:dyDescent="0.15">
      <c r="A314" s="5" t="s">
        <v>3951</v>
      </c>
      <c r="B314" s="5" t="s">
        <v>6889</v>
      </c>
      <c r="C314" s="5" t="b">
        <f t="shared" si="9"/>
        <v>1</v>
      </c>
      <c r="D314" s="5" t="s">
        <v>5066</v>
      </c>
      <c r="E314">
        <f t="shared" si="8"/>
        <v>5</v>
      </c>
      <c r="F314" t="str">
        <f>IF(ISNA(VLOOKUP(A314,words!$E$2:$E$200,1,FALSE)),"-","arabic")</f>
        <v>-</v>
      </c>
      <c r="G314" t="str">
        <f>IF(ISNA(VLOOKUP(A314,words_egypt!$A$2:$A$211,1,FALSE)),"-","egypt")</f>
        <v>-</v>
      </c>
      <c r="I314" s="5"/>
    </row>
    <row r="315" spans="1:9" ht="12" x14ac:dyDescent="0.15">
      <c r="A315" s="5" t="s">
        <v>3952</v>
      </c>
      <c r="B315" s="5" t="s">
        <v>6890</v>
      </c>
      <c r="C315" s="5" t="b">
        <f t="shared" si="9"/>
        <v>1</v>
      </c>
      <c r="D315" s="5" t="s">
        <v>5067</v>
      </c>
      <c r="E315">
        <f t="shared" si="8"/>
        <v>4</v>
      </c>
      <c r="F315" t="str">
        <f>IF(ISNA(VLOOKUP(A315,words!$E$2:$E$200,1,FALSE)),"-","arabic")</f>
        <v>-</v>
      </c>
      <c r="G315" t="str">
        <f>IF(ISNA(VLOOKUP(A315,words_egypt!$A$2:$A$211,1,FALSE)),"-","egypt")</f>
        <v>-</v>
      </c>
      <c r="I315" s="5"/>
    </row>
    <row r="316" spans="1:9" ht="12" x14ac:dyDescent="0.15">
      <c r="A316" s="5" t="s">
        <v>3953</v>
      </c>
      <c r="B316" s="5" t="s">
        <v>6891</v>
      </c>
      <c r="C316" s="5" t="b">
        <f t="shared" si="9"/>
        <v>1</v>
      </c>
      <c r="D316" s="5" t="s">
        <v>5068</v>
      </c>
      <c r="E316">
        <f t="shared" si="8"/>
        <v>5</v>
      </c>
      <c r="F316" t="str">
        <f>IF(ISNA(VLOOKUP(A316,words!$E$2:$E$200,1,FALSE)),"-","arabic")</f>
        <v>-</v>
      </c>
      <c r="G316" t="str">
        <f>IF(ISNA(VLOOKUP(A316,words_egypt!$A$2:$A$211,1,FALSE)),"-","egypt")</f>
        <v>-</v>
      </c>
      <c r="I316" s="5"/>
    </row>
    <row r="317" spans="1:9" ht="12" x14ac:dyDescent="0.15">
      <c r="A317" s="5" t="s">
        <v>3954</v>
      </c>
      <c r="B317" s="5" t="s">
        <v>6892</v>
      </c>
      <c r="C317" s="5" t="b">
        <f t="shared" si="9"/>
        <v>1</v>
      </c>
      <c r="D317" s="5" t="s">
        <v>5069</v>
      </c>
      <c r="E317">
        <f t="shared" si="8"/>
        <v>7</v>
      </c>
      <c r="F317" t="str">
        <f>IF(ISNA(VLOOKUP(A317,words!$E$2:$E$200,1,FALSE)),"-","arabic")</f>
        <v>-</v>
      </c>
      <c r="G317" t="str">
        <f>IF(ISNA(VLOOKUP(A317,words_egypt!$A$2:$A$211,1,FALSE)),"-","egypt")</f>
        <v>-</v>
      </c>
      <c r="I317" s="5" t="s">
        <v>6981</v>
      </c>
    </row>
    <row r="318" spans="1:9" ht="12" x14ac:dyDescent="0.15">
      <c r="A318" s="5" t="s">
        <v>3955</v>
      </c>
      <c r="B318" s="5" t="s">
        <v>6893</v>
      </c>
      <c r="C318" s="5" t="b">
        <f t="shared" si="9"/>
        <v>1</v>
      </c>
      <c r="D318" s="5" t="s">
        <v>5070</v>
      </c>
      <c r="E318">
        <f t="shared" si="8"/>
        <v>6</v>
      </c>
      <c r="F318" t="str">
        <f>IF(ISNA(VLOOKUP(A318,words!$E$2:$E$200,1,FALSE)),"-","arabic")</f>
        <v>-</v>
      </c>
      <c r="G318" t="str">
        <f>IF(ISNA(VLOOKUP(A318,words_egypt!$A$2:$A$211,1,FALSE)),"-","egypt")</f>
        <v>-</v>
      </c>
      <c r="I318" s="5"/>
    </row>
    <row r="319" spans="1:9" ht="12" x14ac:dyDescent="0.15">
      <c r="A319" s="5" t="s">
        <v>3956</v>
      </c>
      <c r="B319" s="5" t="s">
        <v>6894</v>
      </c>
      <c r="C319" s="5" t="b">
        <f t="shared" si="9"/>
        <v>1</v>
      </c>
      <c r="D319" s="5" t="s">
        <v>5071</v>
      </c>
      <c r="E319">
        <f t="shared" si="8"/>
        <v>5</v>
      </c>
      <c r="F319" t="str">
        <f>IF(ISNA(VLOOKUP(A319,words!$E$2:$E$200,1,FALSE)),"-","arabic")</f>
        <v>-</v>
      </c>
      <c r="G319" t="str">
        <f>IF(ISNA(VLOOKUP(A319,words_egypt!$A$2:$A$211,1,FALSE)),"-","egypt")</f>
        <v>-</v>
      </c>
      <c r="I319" s="5"/>
    </row>
    <row r="320" spans="1:9" ht="12" x14ac:dyDescent="0.15">
      <c r="A320" s="5" t="s">
        <v>3957</v>
      </c>
      <c r="B320" s="5" t="s">
        <v>6895</v>
      </c>
      <c r="C320" s="5" t="b">
        <f t="shared" si="9"/>
        <v>1</v>
      </c>
      <c r="D320" s="5" t="s">
        <v>5072</v>
      </c>
      <c r="E320">
        <f t="shared" si="8"/>
        <v>4</v>
      </c>
      <c r="F320" t="str">
        <f>IF(ISNA(VLOOKUP(A320,words!$E$2:$E$200,1,FALSE)),"-","arabic")</f>
        <v>-</v>
      </c>
      <c r="G320" t="str">
        <f>IF(ISNA(VLOOKUP(A320,words_egypt!$A$2:$A$211,1,FALSE)),"-","egypt")</f>
        <v>-</v>
      </c>
      <c r="I320" s="5"/>
    </row>
    <row r="321" spans="1:11" ht="12" x14ac:dyDescent="0.15">
      <c r="A321" s="5" t="s">
        <v>3958</v>
      </c>
      <c r="B321" s="5" t="s">
        <v>6896</v>
      </c>
      <c r="C321" s="5" t="b">
        <f t="shared" si="9"/>
        <v>1</v>
      </c>
      <c r="D321" s="5" t="s">
        <v>5073</v>
      </c>
      <c r="E321">
        <f t="shared" si="8"/>
        <v>5</v>
      </c>
      <c r="F321" t="str">
        <f>IF(ISNA(VLOOKUP(A321,words!$E$2:$E$200,1,FALSE)),"-","arabic")</f>
        <v>-</v>
      </c>
      <c r="G321" t="str">
        <f>IF(ISNA(VLOOKUP(A321,words_egypt!$A$2:$A$211,1,FALSE)),"-","egypt")</f>
        <v>-</v>
      </c>
      <c r="I321" s="5"/>
    </row>
    <row r="322" spans="1:11" ht="12" x14ac:dyDescent="0.15">
      <c r="A322" s="5" t="s">
        <v>3959</v>
      </c>
      <c r="B322" s="5" t="s">
        <v>6897</v>
      </c>
      <c r="C322" s="5" t="b">
        <f t="shared" si="9"/>
        <v>1</v>
      </c>
      <c r="D322" s="5" t="s">
        <v>5074</v>
      </c>
      <c r="E322">
        <f t="shared" ref="E322:E385" si="10">LEN(A322)</f>
        <v>3</v>
      </c>
      <c r="F322" t="str">
        <f>IF(ISNA(VLOOKUP(A322,words!$E$2:$E$200,1,FALSE)),"-","arabic")</f>
        <v>-</v>
      </c>
      <c r="G322" t="str">
        <f>IF(ISNA(VLOOKUP(A322,words_egypt!$A$2:$A$211,1,FALSE)),"-","egypt")</f>
        <v>-</v>
      </c>
      <c r="I322" s="5"/>
    </row>
    <row r="323" spans="1:11" ht="12" x14ac:dyDescent="0.15">
      <c r="A323" s="5" t="s">
        <v>3960</v>
      </c>
      <c r="B323" s="5" t="s">
        <v>6898</v>
      </c>
      <c r="C323" s="5" t="b">
        <f t="shared" ref="C323:C386" si="11">EXACT(A323,B323)</f>
        <v>1</v>
      </c>
      <c r="D323" s="5" t="s">
        <v>5075</v>
      </c>
      <c r="E323">
        <f t="shared" si="10"/>
        <v>3</v>
      </c>
      <c r="F323" t="str">
        <f>IF(ISNA(VLOOKUP(A323,words!$E$2:$E$200,1,FALSE)),"-","arabic")</f>
        <v>-</v>
      </c>
      <c r="G323" t="str">
        <f>IF(ISNA(VLOOKUP(A323,words_egypt!$A$2:$A$211,1,FALSE)),"-","egypt")</f>
        <v>-</v>
      </c>
      <c r="I323" s="5" t="s">
        <v>7066</v>
      </c>
      <c r="J323" s="5" t="s">
        <v>2660</v>
      </c>
      <c r="K323" s="5" t="s">
        <v>7066</v>
      </c>
    </row>
    <row r="324" spans="1:11" ht="12" x14ac:dyDescent="0.15">
      <c r="A324" s="5" t="s">
        <v>3961</v>
      </c>
      <c r="B324" s="5" t="s">
        <v>6899</v>
      </c>
      <c r="C324" s="5" t="b">
        <f t="shared" si="11"/>
        <v>1</v>
      </c>
      <c r="D324" s="5" t="s">
        <v>5076</v>
      </c>
      <c r="E324">
        <f t="shared" si="10"/>
        <v>5</v>
      </c>
      <c r="F324" t="str">
        <f>IF(ISNA(VLOOKUP(A324,words!$E$2:$E$200,1,FALSE)),"-","arabic")</f>
        <v>-</v>
      </c>
      <c r="G324" t="str">
        <f>IF(ISNA(VLOOKUP(A324,words_egypt!$A$2:$A$211,1,FALSE)),"-","egypt")</f>
        <v>-</v>
      </c>
      <c r="I324" s="5"/>
    </row>
    <row r="325" spans="1:11" ht="12" x14ac:dyDescent="0.15">
      <c r="A325" s="5" t="s">
        <v>3962</v>
      </c>
      <c r="B325" s="5" t="s">
        <v>6900</v>
      </c>
      <c r="C325" s="5" t="b">
        <f t="shared" si="11"/>
        <v>1</v>
      </c>
      <c r="D325" s="5" t="s">
        <v>5077</v>
      </c>
      <c r="E325">
        <f t="shared" si="10"/>
        <v>4</v>
      </c>
      <c r="F325" t="str">
        <f>IF(ISNA(VLOOKUP(A325,words!$E$2:$E$200,1,FALSE)),"-","arabic")</f>
        <v>-</v>
      </c>
      <c r="G325" t="str">
        <f>IF(ISNA(VLOOKUP(A325,words_egypt!$A$2:$A$211,1,FALSE)),"-","egypt")</f>
        <v>-</v>
      </c>
      <c r="I325" s="5"/>
    </row>
    <row r="326" spans="1:11" ht="12" x14ac:dyDescent="0.15">
      <c r="A326" s="5" t="s">
        <v>3963</v>
      </c>
      <c r="B326" s="5" t="s">
        <v>6901</v>
      </c>
      <c r="C326" s="5" t="b">
        <f t="shared" si="11"/>
        <v>1</v>
      </c>
      <c r="D326" s="5" t="s">
        <v>5078</v>
      </c>
      <c r="E326">
        <f t="shared" si="10"/>
        <v>3</v>
      </c>
      <c r="F326" t="str">
        <f>IF(ISNA(VLOOKUP(A326,words!$E$2:$E$200,1,FALSE)),"-","arabic")</f>
        <v>-</v>
      </c>
      <c r="G326" t="str">
        <f>IF(ISNA(VLOOKUP(A326,words_egypt!$A$2:$A$211,1,FALSE)),"-","egypt")</f>
        <v>-</v>
      </c>
      <c r="I326" s="5"/>
    </row>
    <row r="327" spans="1:11" ht="12" x14ac:dyDescent="0.15">
      <c r="A327" s="5" t="s">
        <v>3964</v>
      </c>
      <c r="B327" s="5" t="s">
        <v>6902</v>
      </c>
      <c r="C327" s="5" t="b">
        <f t="shared" si="11"/>
        <v>1</v>
      </c>
      <c r="D327" s="5" t="s">
        <v>5079</v>
      </c>
      <c r="E327">
        <f t="shared" si="10"/>
        <v>3</v>
      </c>
      <c r="F327" t="str">
        <f>IF(ISNA(VLOOKUP(A327,words!$E$2:$E$200,1,FALSE)),"-","arabic")</f>
        <v>-</v>
      </c>
      <c r="G327" t="str">
        <f>IF(ISNA(VLOOKUP(A327,words_egypt!$A$2:$A$211,1,FALSE)),"-","egypt")</f>
        <v>-</v>
      </c>
      <c r="I327" s="5"/>
    </row>
    <row r="328" spans="1:11" ht="12" x14ac:dyDescent="0.15">
      <c r="A328" s="5" t="s">
        <v>3965</v>
      </c>
      <c r="B328" s="5" t="s">
        <v>6903</v>
      </c>
      <c r="C328" s="5" t="b">
        <f t="shared" si="11"/>
        <v>1</v>
      </c>
      <c r="D328" s="5" t="s">
        <v>5080</v>
      </c>
      <c r="E328">
        <f t="shared" si="10"/>
        <v>3</v>
      </c>
      <c r="F328" t="str">
        <f>IF(ISNA(VLOOKUP(A328,words!$E$2:$E$200,1,FALSE)),"-","arabic")</f>
        <v>-</v>
      </c>
      <c r="G328" t="str">
        <f>IF(ISNA(VLOOKUP(A328,words_egypt!$A$2:$A$211,1,FALSE)),"-","egypt")</f>
        <v>-</v>
      </c>
      <c r="I328" s="5"/>
    </row>
    <row r="329" spans="1:11" ht="12" x14ac:dyDescent="0.15">
      <c r="A329" s="5" t="s">
        <v>3966</v>
      </c>
      <c r="B329" s="5" t="s">
        <v>6904</v>
      </c>
      <c r="C329" s="5" t="b">
        <f t="shared" si="11"/>
        <v>1</v>
      </c>
      <c r="D329" s="5" t="s">
        <v>5081</v>
      </c>
      <c r="E329">
        <f t="shared" si="10"/>
        <v>3</v>
      </c>
      <c r="F329" t="str">
        <f>IF(ISNA(VLOOKUP(A329,words!$E$2:$E$200,1,FALSE)),"-","arabic")</f>
        <v>-</v>
      </c>
      <c r="G329" t="str">
        <f>IF(ISNA(VLOOKUP(A329,words_egypt!$A$2:$A$211,1,FALSE)),"-","egypt")</f>
        <v>-</v>
      </c>
      <c r="I329" s="5"/>
    </row>
    <row r="330" spans="1:11" ht="12" x14ac:dyDescent="0.15">
      <c r="A330" s="5" t="s">
        <v>3967</v>
      </c>
      <c r="B330" s="5" t="s">
        <v>6905</v>
      </c>
      <c r="C330" s="5" t="b">
        <f t="shared" si="11"/>
        <v>1</v>
      </c>
      <c r="D330" s="5" t="s">
        <v>5082</v>
      </c>
      <c r="E330">
        <f t="shared" si="10"/>
        <v>4</v>
      </c>
      <c r="F330" t="str">
        <f>IF(ISNA(VLOOKUP(A330,words!$E$2:$E$200,1,FALSE)),"-","arabic")</f>
        <v>-</v>
      </c>
      <c r="G330" t="str">
        <f>IF(ISNA(VLOOKUP(A330,words_egypt!$A$2:$A$211,1,FALSE)),"-","egypt")</f>
        <v>-</v>
      </c>
      <c r="I330" s="5"/>
    </row>
    <row r="331" spans="1:11" ht="12" x14ac:dyDescent="0.15">
      <c r="A331" s="5" t="s">
        <v>3968</v>
      </c>
      <c r="B331" s="5" t="s">
        <v>6906</v>
      </c>
      <c r="C331" s="5" t="b">
        <f t="shared" si="11"/>
        <v>1</v>
      </c>
      <c r="D331" s="5" t="s">
        <v>5083</v>
      </c>
      <c r="E331">
        <f t="shared" si="10"/>
        <v>5</v>
      </c>
      <c r="F331" t="str">
        <f>IF(ISNA(VLOOKUP(A331,words!$E$2:$E$200,1,FALSE)),"-","arabic")</f>
        <v>-</v>
      </c>
      <c r="G331" t="str">
        <f>IF(ISNA(VLOOKUP(A331,words_egypt!$A$2:$A$211,1,FALSE)),"-","egypt")</f>
        <v>-</v>
      </c>
      <c r="I331" s="5"/>
    </row>
    <row r="332" spans="1:11" ht="12" x14ac:dyDescent="0.15">
      <c r="A332" s="5" t="s">
        <v>3969</v>
      </c>
      <c r="B332" s="5" t="s">
        <v>6907</v>
      </c>
      <c r="C332" s="5" t="b">
        <f t="shared" si="11"/>
        <v>1</v>
      </c>
      <c r="D332" s="5" t="s">
        <v>5084</v>
      </c>
      <c r="E332">
        <f t="shared" si="10"/>
        <v>3</v>
      </c>
      <c r="F332" t="str">
        <f>IF(ISNA(VLOOKUP(A332,words!$E$2:$E$200,1,FALSE)),"-","arabic")</f>
        <v>-</v>
      </c>
      <c r="G332" t="str">
        <f>IF(ISNA(VLOOKUP(A332,words_egypt!$A$2:$A$211,1,FALSE)),"-","egypt")</f>
        <v>-</v>
      </c>
      <c r="I332" s="5"/>
    </row>
    <row r="333" spans="1:11" ht="12" x14ac:dyDescent="0.15">
      <c r="A333" s="5" t="s">
        <v>3970</v>
      </c>
      <c r="B333" s="5" t="s">
        <v>6908</v>
      </c>
      <c r="C333" s="5" t="b">
        <f t="shared" si="11"/>
        <v>1</v>
      </c>
      <c r="D333" s="5" t="s">
        <v>5085</v>
      </c>
      <c r="E333">
        <f t="shared" si="10"/>
        <v>3</v>
      </c>
      <c r="F333" t="str">
        <f>IF(ISNA(VLOOKUP(A333,words!$E$2:$E$200,1,FALSE)),"-","arabic")</f>
        <v>-</v>
      </c>
      <c r="G333" t="str">
        <f>IF(ISNA(VLOOKUP(A333,words_egypt!$A$2:$A$211,1,FALSE)),"-","egypt")</f>
        <v>-</v>
      </c>
      <c r="I333" s="5"/>
    </row>
    <row r="334" spans="1:11" ht="12" x14ac:dyDescent="0.15">
      <c r="A334" s="5" t="s">
        <v>3971</v>
      </c>
      <c r="B334" s="5" t="s">
        <v>6909</v>
      </c>
      <c r="C334" s="5" t="b">
        <f t="shared" si="11"/>
        <v>1</v>
      </c>
      <c r="D334" s="5" t="s">
        <v>5086</v>
      </c>
      <c r="E334">
        <f t="shared" si="10"/>
        <v>5</v>
      </c>
      <c r="F334" t="str">
        <f>IF(ISNA(VLOOKUP(A334,words!$E$2:$E$200,1,FALSE)),"-","arabic")</f>
        <v>-</v>
      </c>
      <c r="G334" t="str">
        <f>IF(ISNA(VLOOKUP(A334,words_egypt!$A$2:$A$211,1,FALSE)),"-","egypt")</f>
        <v>-</v>
      </c>
      <c r="I334" s="5"/>
    </row>
    <row r="335" spans="1:11" ht="12" x14ac:dyDescent="0.15">
      <c r="A335" s="5" t="s">
        <v>3972</v>
      </c>
      <c r="B335" s="5" t="s">
        <v>6910</v>
      </c>
      <c r="C335" s="5" t="b">
        <f t="shared" si="11"/>
        <v>1</v>
      </c>
      <c r="D335" s="5" t="s">
        <v>5087</v>
      </c>
      <c r="E335">
        <f t="shared" si="10"/>
        <v>4</v>
      </c>
      <c r="F335" t="str">
        <f>IF(ISNA(VLOOKUP(A335,words!$E$2:$E$200,1,FALSE)),"-","arabic")</f>
        <v>-</v>
      </c>
      <c r="G335" t="str">
        <f>IF(ISNA(VLOOKUP(A335,words_egypt!$A$2:$A$211,1,FALSE)),"-","egypt")</f>
        <v>-</v>
      </c>
      <c r="I335" s="5"/>
    </row>
    <row r="336" spans="1:11" ht="12" x14ac:dyDescent="0.15">
      <c r="A336" s="5" t="s">
        <v>3973</v>
      </c>
      <c r="B336" s="5" t="s">
        <v>6911</v>
      </c>
      <c r="C336" s="5" t="b">
        <f t="shared" si="11"/>
        <v>1</v>
      </c>
      <c r="D336" s="5" t="s">
        <v>5088</v>
      </c>
      <c r="E336">
        <f t="shared" si="10"/>
        <v>4</v>
      </c>
      <c r="F336" t="str">
        <f>IF(ISNA(VLOOKUP(A336,words!$E$2:$E$200,1,FALSE)),"-","arabic")</f>
        <v>-</v>
      </c>
      <c r="G336" t="str">
        <f>IF(ISNA(VLOOKUP(A336,words_egypt!$A$2:$A$211,1,FALSE)),"-","egypt")</f>
        <v>-</v>
      </c>
      <c r="I336" s="5"/>
    </row>
    <row r="337" spans="1:9" ht="12" x14ac:dyDescent="0.15">
      <c r="A337" s="5" t="s">
        <v>3974</v>
      </c>
      <c r="B337" s="5" t="s">
        <v>6912</v>
      </c>
      <c r="C337" s="5" t="b">
        <f t="shared" si="11"/>
        <v>1</v>
      </c>
      <c r="D337" s="5" t="s">
        <v>5089</v>
      </c>
      <c r="E337">
        <f t="shared" si="10"/>
        <v>6</v>
      </c>
      <c r="F337" t="str">
        <f>IF(ISNA(VLOOKUP(A337,words!$E$2:$E$200,1,FALSE)),"-","arabic")</f>
        <v>-</v>
      </c>
      <c r="G337" t="str">
        <f>IF(ISNA(VLOOKUP(A337,words_egypt!$A$2:$A$211,1,FALSE)),"-","egypt")</f>
        <v>-</v>
      </c>
      <c r="I337" s="5" t="s">
        <v>7003</v>
      </c>
    </row>
    <row r="338" spans="1:9" ht="12" x14ac:dyDescent="0.15">
      <c r="A338" s="5" t="s">
        <v>3975</v>
      </c>
      <c r="B338" s="5" t="s">
        <v>6913</v>
      </c>
      <c r="C338" s="5" t="b">
        <f t="shared" si="11"/>
        <v>1</v>
      </c>
      <c r="D338" s="5" t="s">
        <v>5090</v>
      </c>
      <c r="E338">
        <f t="shared" si="10"/>
        <v>5</v>
      </c>
      <c r="F338" t="str">
        <f>IF(ISNA(VLOOKUP(A338,words!$E$2:$E$200,1,FALSE)),"-","arabic")</f>
        <v>-</v>
      </c>
      <c r="G338" t="str">
        <f>IF(ISNA(VLOOKUP(A338,words_egypt!$A$2:$A$211,1,FALSE)),"-","egypt")</f>
        <v>-</v>
      </c>
      <c r="I338" s="5"/>
    </row>
    <row r="339" spans="1:9" ht="12" x14ac:dyDescent="0.15">
      <c r="A339" s="5" t="s">
        <v>3976</v>
      </c>
      <c r="B339" s="5" t="s">
        <v>6914</v>
      </c>
      <c r="C339" s="5" t="b">
        <f t="shared" si="11"/>
        <v>1</v>
      </c>
      <c r="D339" s="5" t="s">
        <v>5091</v>
      </c>
      <c r="E339">
        <f t="shared" si="10"/>
        <v>3</v>
      </c>
      <c r="F339" t="str">
        <f>IF(ISNA(VLOOKUP(A339,words!$E$2:$E$200,1,FALSE)),"-","arabic")</f>
        <v>-</v>
      </c>
      <c r="G339" t="str">
        <f>IF(ISNA(VLOOKUP(A339,words_egypt!$A$2:$A$211,1,FALSE)),"-","egypt")</f>
        <v>-</v>
      </c>
      <c r="I339" s="5"/>
    </row>
    <row r="340" spans="1:9" ht="12" x14ac:dyDescent="0.15">
      <c r="A340" s="5" t="s">
        <v>3977</v>
      </c>
      <c r="B340" s="5" t="s">
        <v>6915</v>
      </c>
      <c r="C340" s="5" t="b">
        <f t="shared" si="11"/>
        <v>1</v>
      </c>
      <c r="D340" s="5" t="s">
        <v>5092</v>
      </c>
      <c r="E340">
        <f t="shared" si="10"/>
        <v>3</v>
      </c>
      <c r="F340" t="str">
        <f>IF(ISNA(VLOOKUP(A340,words!$E$2:$E$200,1,FALSE)),"-","arabic")</f>
        <v>-</v>
      </c>
      <c r="G340" t="str">
        <f>IF(ISNA(VLOOKUP(A340,words_egypt!$A$2:$A$211,1,FALSE)),"-","egypt")</f>
        <v>-</v>
      </c>
      <c r="I340" s="5"/>
    </row>
    <row r="341" spans="1:9" ht="12" x14ac:dyDescent="0.15">
      <c r="A341" s="5" t="s">
        <v>2697</v>
      </c>
      <c r="B341" s="5" t="s">
        <v>6916</v>
      </c>
      <c r="C341" s="5" t="b">
        <f t="shared" si="11"/>
        <v>1</v>
      </c>
      <c r="D341" s="5" t="s">
        <v>5093</v>
      </c>
      <c r="E341">
        <f t="shared" si="10"/>
        <v>4</v>
      </c>
      <c r="F341" t="str">
        <f>IF(ISNA(VLOOKUP(A341,words!$E$2:$E$200,1,FALSE)),"-","arabic")</f>
        <v>-</v>
      </c>
      <c r="G341" t="str">
        <f>IF(ISNA(VLOOKUP(A341,words_egypt!$A$2:$A$211,1,FALSE)),"-","egypt")</f>
        <v>-</v>
      </c>
      <c r="I341" s="5"/>
    </row>
    <row r="342" spans="1:9" ht="12" x14ac:dyDescent="0.15">
      <c r="A342" s="5" t="s">
        <v>3978</v>
      </c>
      <c r="B342" s="5" t="s">
        <v>6917</v>
      </c>
      <c r="C342" s="5" t="b">
        <f t="shared" si="11"/>
        <v>1</v>
      </c>
      <c r="D342" s="5" t="s">
        <v>5094</v>
      </c>
      <c r="E342">
        <f t="shared" si="10"/>
        <v>4</v>
      </c>
      <c r="F342" t="str">
        <f>IF(ISNA(VLOOKUP(A342,words!$E$2:$E$200,1,FALSE)),"-","arabic")</f>
        <v>-</v>
      </c>
      <c r="G342" t="str">
        <f>IF(ISNA(VLOOKUP(A342,words_egypt!$A$2:$A$211,1,FALSE)),"-","egypt")</f>
        <v>-</v>
      </c>
      <c r="I342" s="5"/>
    </row>
    <row r="343" spans="1:9" ht="12" x14ac:dyDescent="0.15">
      <c r="A343" s="5" t="s">
        <v>3979</v>
      </c>
      <c r="B343" s="5" t="s">
        <v>6918</v>
      </c>
      <c r="C343" s="5" t="b">
        <f t="shared" si="11"/>
        <v>1</v>
      </c>
      <c r="D343" s="5" t="s">
        <v>5095</v>
      </c>
      <c r="E343">
        <f t="shared" si="10"/>
        <v>4</v>
      </c>
      <c r="F343" t="str">
        <f>IF(ISNA(VLOOKUP(A343,words!$E$2:$E$200,1,FALSE)),"-","arabic")</f>
        <v>-</v>
      </c>
      <c r="G343" t="str">
        <f>IF(ISNA(VLOOKUP(A343,words_egypt!$A$2:$A$211,1,FALSE)),"-","egypt")</f>
        <v>-</v>
      </c>
      <c r="I343" s="5"/>
    </row>
    <row r="344" spans="1:9" ht="12" x14ac:dyDescent="0.15">
      <c r="A344" s="5" t="s">
        <v>3980</v>
      </c>
      <c r="B344" s="5" t="s">
        <v>6919</v>
      </c>
      <c r="C344" s="5" t="b">
        <f t="shared" si="11"/>
        <v>1</v>
      </c>
      <c r="D344" s="5" t="s">
        <v>5096</v>
      </c>
      <c r="E344">
        <f t="shared" si="10"/>
        <v>4</v>
      </c>
      <c r="F344" t="str">
        <f>IF(ISNA(VLOOKUP(A344,words!$E$2:$E$200,1,FALSE)),"-","arabic")</f>
        <v>-</v>
      </c>
      <c r="G344" t="str">
        <f>IF(ISNA(VLOOKUP(A344,words_egypt!$A$2:$A$211,1,FALSE)),"-","egypt")</f>
        <v>-</v>
      </c>
      <c r="I344" s="5"/>
    </row>
    <row r="345" spans="1:9" ht="12" x14ac:dyDescent="0.15">
      <c r="A345" s="5" t="s">
        <v>3981</v>
      </c>
      <c r="B345" s="5" t="s">
        <v>6920</v>
      </c>
      <c r="C345" s="5" t="b">
        <f t="shared" si="11"/>
        <v>1</v>
      </c>
      <c r="D345" s="5" t="s">
        <v>5097</v>
      </c>
      <c r="E345">
        <f t="shared" si="10"/>
        <v>4</v>
      </c>
      <c r="F345" t="str">
        <f>IF(ISNA(VLOOKUP(A345,words!$E$2:$E$200,1,FALSE)),"-","arabic")</f>
        <v>-</v>
      </c>
      <c r="G345" t="str">
        <f>IF(ISNA(VLOOKUP(A345,words_egypt!$A$2:$A$211,1,FALSE)),"-","egypt")</f>
        <v>-</v>
      </c>
      <c r="I345" s="5"/>
    </row>
    <row r="346" spans="1:9" ht="12" x14ac:dyDescent="0.15">
      <c r="A346" s="5" t="s">
        <v>3982</v>
      </c>
      <c r="B346" s="5" t="s">
        <v>6921</v>
      </c>
      <c r="C346" s="5" t="b">
        <f t="shared" si="11"/>
        <v>1</v>
      </c>
      <c r="D346" s="5" t="s">
        <v>5098</v>
      </c>
      <c r="E346">
        <f t="shared" si="10"/>
        <v>4</v>
      </c>
      <c r="F346" t="str">
        <f>IF(ISNA(VLOOKUP(A346,words!$E$2:$E$200,1,FALSE)),"-","arabic")</f>
        <v>-</v>
      </c>
      <c r="G346" t="str">
        <f>IF(ISNA(VLOOKUP(A346,words_egypt!$A$2:$A$211,1,FALSE)),"-","egypt")</f>
        <v>-</v>
      </c>
      <c r="I346" s="5"/>
    </row>
    <row r="347" spans="1:9" ht="12" x14ac:dyDescent="0.15">
      <c r="A347" s="5" t="s">
        <v>3983</v>
      </c>
      <c r="B347" s="5" t="s">
        <v>6922</v>
      </c>
      <c r="C347" s="5" t="b">
        <f t="shared" si="11"/>
        <v>1</v>
      </c>
      <c r="D347" s="5" t="s">
        <v>5099</v>
      </c>
      <c r="E347">
        <f t="shared" si="10"/>
        <v>4</v>
      </c>
      <c r="F347" t="str">
        <f>IF(ISNA(VLOOKUP(A347,words!$E$2:$E$200,1,FALSE)),"-","arabic")</f>
        <v>-</v>
      </c>
      <c r="G347" t="str">
        <f>IF(ISNA(VLOOKUP(A347,words_egypt!$A$2:$A$211,1,FALSE)),"-","egypt")</f>
        <v>-</v>
      </c>
      <c r="I347" s="5" t="s">
        <v>7078</v>
      </c>
    </row>
    <row r="348" spans="1:9" ht="12" x14ac:dyDescent="0.15">
      <c r="A348" s="5" t="s">
        <v>3984</v>
      </c>
      <c r="B348" s="5" t="s">
        <v>6923</v>
      </c>
      <c r="C348" s="5" t="b">
        <f t="shared" si="11"/>
        <v>1</v>
      </c>
      <c r="D348" s="5" t="s">
        <v>5100</v>
      </c>
      <c r="E348">
        <f t="shared" si="10"/>
        <v>6</v>
      </c>
      <c r="F348" t="str">
        <f>IF(ISNA(VLOOKUP(A348,words!$E$2:$E$200,1,FALSE)),"-","arabic")</f>
        <v>-</v>
      </c>
      <c r="G348" t="str">
        <f>IF(ISNA(VLOOKUP(A348,words_egypt!$A$2:$A$211,1,FALSE)),"-","egypt")</f>
        <v>-</v>
      </c>
      <c r="I348" s="5"/>
    </row>
    <row r="349" spans="1:9" ht="12" x14ac:dyDescent="0.15">
      <c r="A349" s="5" t="s">
        <v>3985</v>
      </c>
      <c r="B349" s="5" t="s">
        <v>6924</v>
      </c>
      <c r="C349" s="5" t="b">
        <f t="shared" si="11"/>
        <v>1</v>
      </c>
      <c r="D349" s="5" t="s">
        <v>5101</v>
      </c>
      <c r="E349">
        <f t="shared" si="10"/>
        <v>3</v>
      </c>
      <c r="F349" t="str">
        <f>IF(ISNA(VLOOKUP(A349,words!$E$2:$E$200,1,FALSE)),"-","arabic")</f>
        <v>-</v>
      </c>
      <c r="G349" t="str">
        <f>IF(ISNA(VLOOKUP(A349,words_egypt!$A$2:$A$211,1,FALSE)),"-","egypt")</f>
        <v>-</v>
      </c>
      <c r="I349" s="5"/>
    </row>
    <row r="350" spans="1:9" ht="12" x14ac:dyDescent="0.15">
      <c r="A350" s="5" t="s">
        <v>3986</v>
      </c>
      <c r="B350" s="5" t="s">
        <v>6925</v>
      </c>
      <c r="C350" s="5" t="b">
        <f t="shared" si="11"/>
        <v>1</v>
      </c>
      <c r="D350" s="5" t="s">
        <v>5102</v>
      </c>
      <c r="E350">
        <f t="shared" si="10"/>
        <v>2</v>
      </c>
      <c r="F350" t="str">
        <f>IF(ISNA(VLOOKUP(A350,words!$E$2:$E$200,1,FALSE)),"-","arabic")</f>
        <v>-</v>
      </c>
      <c r="G350" t="str">
        <f>IF(ISNA(VLOOKUP(A350,words_egypt!$A$2:$A$211,1,FALSE)),"-","egypt")</f>
        <v>-</v>
      </c>
      <c r="I350" s="5"/>
    </row>
    <row r="351" spans="1:9" ht="12" x14ac:dyDescent="0.15">
      <c r="A351" s="5" t="s">
        <v>3987</v>
      </c>
      <c r="B351" s="5" t="s">
        <v>6926</v>
      </c>
      <c r="C351" s="5" t="b">
        <f t="shared" si="11"/>
        <v>1</v>
      </c>
      <c r="D351" s="5" t="s">
        <v>5103</v>
      </c>
      <c r="E351">
        <f t="shared" si="10"/>
        <v>3</v>
      </c>
      <c r="F351" t="str">
        <f>IF(ISNA(VLOOKUP(A351,words!$E$2:$E$200,1,FALSE)),"-","arabic")</f>
        <v>-</v>
      </c>
      <c r="G351" t="str">
        <f>IF(ISNA(VLOOKUP(A351,words_egypt!$A$2:$A$211,1,FALSE)),"-","egypt")</f>
        <v>-</v>
      </c>
      <c r="I351" s="5"/>
    </row>
    <row r="352" spans="1:9" ht="12" x14ac:dyDescent="0.15">
      <c r="A352" s="5" t="s">
        <v>3988</v>
      </c>
      <c r="B352" s="5" t="s">
        <v>6927</v>
      </c>
      <c r="C352" s="5" t="b">
        <f t="shared" si="11"/>
        <v>1</v>
      </c>
      <c r="D352" s="5" t="s">
        <v>5104</v>
      </c>
      <c r="E352">
        <f t="shared" si="10"/>
        <v>3</v>
      </c>
      <c r="F352" t="str">
        <f>IF(ISNA(VLOOKUP(A352,words!$E$2:$E$200,1,FALSE)),"-","arabic")</f>
        <v>-</v>
      </c>
      <c r="G352" t="str">
        <f>IF(ISNA(VLOOKUP(A352,words_egypt!$A$2:$A$211,1,FALSE)),"-","egypt")</f>
        <v>-</v>
      </c>
      <c r="I352" s="5"/>
    </row>
    <row r="353" spans="1:11" ht="12" x14ac:dyDescent="0.15">
      <c r="A353" s="5" t="s">
        <v>3989</v>
      </c>
      <c r="B353" s="5" t="s">
        <v>6928</v>
      </c>
      <c r="C353" s="5" t="b">
        <f t="shared" si="11"/>
        <v>1</v>
      </c>
      <c r="D353" s="5" t="s">
        <v>5105</v>
      </c>
      <c r="E353">
        <f t="shared" si="10"/>
        <v>3</v>
      </c>
      <c r="F353" t="str">
        <f>IF(ISNA(VLOOKUP(A353,words!$E$2:$E$200,1,FALSE)),"-","arabic")</f>
        <v>-</v>
      </c>
      <c r="G353" t="str">
        <f>IF(ISNA(VLOOKUP(A353,words_egypt!$A$2:$A$211,1,FALSE)),"-","egypt")</f>
        <v>-</v>
      </c>
      <c r="I353" s="5"/>
    </row>
    <row r="354" spans="1:11" ht="12" x14ac:dyDescent="0.15">
      <c r="A354" s="5" t="s">
        <v>3990</v>
      </c>
      <c r="B354" s="5" t="s">
        <v>6929</v>
      </c>
      <c r="C354" s="5" t="b">
        <f t="shared" si="11"/>
        <v>1</v>
      </c>
      <c r="D354" s="5" t="s">
        <v>5106</v>
      </c>
      <c r="E354">
        <f t="shared" si="10"/>
        <v>3</v>
      </c>
      <c r="F354" t="str">
        <f>IF(ISNA(VLOOKUP(A354,words!$E$2:$E$200,1,FALSE)),"-","arabic")</f>
        <v>-</v>
      </c>
      <c r="G354" t="str">
        <f>IF(ISNA(VLOOKUP(A354,words_egypt!$A$2:$A$211,1,FALSE)),"-","egypt")</f>
        <v>-</v>
      </c>
      <c r="I354" s="5"/>
    </row>
    <row r="355" spans="1:11" ht="12" x14ac:dyDescent="0.15">
      <c r="A355" s="5" t="s">
        <v>3991</v>
      </c>
      <c r="B355" s="5" t="s">
        <v>6930</v>
      </c>
      <c r="C355" s="5" t="b">
        <f t="shared" si="11"/>
        <v>1</v>
      </c>
      <c r="D355" s="5" t="s">
        <v>5107</v>
      </c>
      <c r="E355">
        <f t="shared" si="10"/>
        <v>3</v>
      </c>
      <c r="F355" t="str">
        <f>IF(ISNA(VLOOKUP(A355,words!$E$2:$E$200,1,FALSE)),"-","arabic")</f>
        <v>-</v>
      </c>
      <c r="G355" t="str">
        <f>IF(ISNA(VLOOKUP(A355,words_egypt!$A$2:$A$211,1,FALSE)),"-","egypt")</f>
        <v>-</v>
      </c>
      <c r="I355" s="5"/>
    </row>
    <row r="356" spans="1:11" ht="12" x14ac:dyDescent="0.15">
      <c r="A356" s="5" t="s">
        <v>3992</v>
      </c>
      <c r="B356" s="5" t="s">
        <v>6931</v>
      </c>
      <c r="C356" s="5" t="b">
        <f t="shared" si="11"/>
        <v>1</v>
      </c>
      <c r="D356" s="5" t="s">
        <v>5108</v>
      </c>
      <c r="E356">
        <f t="shared" si="10"/>
        <v>4</v>
      </c>
      <c r="F356" t="str">
        <f>IF(ISNA(VLOOKUP(A356,words!$E$2:$E$200,1,FALSE)),"-","arabic")</f>
        <v>-</v>
      </c>
      <c r="G356" t="str">
        <f>IF(ISNA(VLOOKUP(A356,words_egypt!$A$2:$A$211,1,FALSE)),"-","egypt")</f>
        <v>-</v>
      </c>
      <c r="I356" s="5"/>
    </row>
    <row r="357" spans="1:11" ht="12" x14ac:dyDescent="0.15">
      <c r="A357" s="5" t="s">
        <v>3993</v>
      </c>
      <c r="B357" s="5" t="s">
        <v>6977</v>
      </c>
      <c r="C357" s="5" t="b">
        <f t="shared" si="11"/>
        <v>1</v>
      </c>
      <c r="D357" s="5" t="s">
        <v>5109</v>
      </c>
      <c r="E357">
        <f t="shared" si="10"/>
        <v>5</v>
      </c>
      <c r="F357" t="str">
        <f>IF(ISNA(VLOOKUP(A357,words!$E$2:$E$200,1,FALSE)),"-","arabic")</f>
        <v>-</v>
      </c>
      <c r="G357" t="str">
        <f>IF(ISNA(VLOOKUP(A357,words_egypt!$A$2:$A$211,1,FALSE)),"-","egypt")</f>
        <v>-</v>
      </c>
      <c r="I357" s="5"/>
    </row>
    <row r="358" spans="1:11" ht="12" x14ac:dyDescent="0.15">
      <c r="A358" s="5" t="s">
        <v>3994</v>
      </c>
      <c r="B358" s="5" t="s">
        <v>6932</v>
      </c>
      <c r="C358" s="5" t="b">
        <f t="shared" si="11"/>
        <v>1</v>
      </c>
      <c r="D358" s="5" t="s">
        <v>5110</v>
      </c>
      <c r="E358">
        <f t="shared" si="10"/>
        <v>7</v>
      </c>
      <c r="F358" t="str">
        <f>IF(ISNA(VLOOKUP(A358,words!$E$2:$E$200,1,FALSE)),"-","arabic")</f>
        <v>-</v>
      </c>
      <c r="G358" t="str">
        <f>IF(ISNA(VLOOKUP(A358,words_egypt!$A$2:$A$211,1,FALSE)),"-","egypt")</f>
        <v>-</v>
      </c>
      <c r="I358" s="5"/>
    </row>
    <row r="359" spans="1:11" ht="12" x14ac:dyDescent="0.15">
      <c r="A359" s="5" t="s">
        <v>3995</v>
      </c>
      <c r="B359" s="5" t="s">
        <v>6933</v>
      </c>
      <c r="C359" s="5" t="b">
        <f t="shared" si="11"/>
        <v>1</v>
      </c>
      <c r="D359" s="5" t="s">
        <v>5111</v>
      </c>
      <c r="E359">
        <f t="shared" si="10"/>
        <v>6</v>
      </c>
      <c r="F359" t="str">
        <f>IF(ISNA(VLOOKUP(A359,words!$E$2:$E$200,1,FALSE)),"-","arabic")</f>
        <v>-</v>
      </c>
      <c r="G359" t="str">
        <f>IF(ISNA(VLOOKUP(A359,words_egypt!$A$2:$A$211,1,FALSE)),"-","egypt")</f>
        <v>-</v>
      </c>
      <c r="I359" s="5"/>
    </row>
    <row r="360" spans="1:11" ht="12" x14ac:dyDescent="0.15">
      <c r="A360" s="5" t="s">
        <v>3996</v>
      </c>
      <c r="B360" s="5" t="s">
        <v>6934</v>
      </c>
      <c r="C360" s="5" t="b">
        <f t="shared" si="11"/>
        <v>1</v>
      </c>
      <c r="D360" s="5" t="s">
        <v>5112</v>
      </c>
      <c r="E360">
        <f t="shared" si="10"/>
        <v>5</v>
      </c>
      <c r="F360" t="str">
        <f>IF(ISNA(VLOOKUP(A360,words!$E$2:$E$200,1,FALSE)),"-","arabic")</f>
        <v>-</v>
      </c>
      <c r="G360" t="str">
        <f>IF(ISNA(VLOOKUP(A360,words_egypt!$A$2:$A$211,1,FALSE)),"-","egypt")</f>
        <v>-</v>
      </c>
      <c r="I360" s="5"/>
    </row>
    <row r="361" spans="1:11" ht="12" x14ac:dyDescent="0.15">
      <c r="A361" s="5" t="s">
        <v>3997</v>
      </c>
      <c r="B361" s="5" t="s">
        <v>6935</v>
      </c>
      <c r="C361" s="5" t="b">
        <f t="shared" si="11"/>
        <v>1</v>
      </c>
      <c r="D361" s="5" t="s">
        <v>5113</v>
      </c>
      <c r="E361">
        <f t="shared" si="10"/>
        <v>3</v>
      </c>
      <c r="F361" t="str">
        <f>IF(ISNA(VLOOKUP(A361,words!$E$2:$E$200,1,FALSE)),"-","arabic")</f>
        <v>-</v>
      </c>
      <c r="G361" t="str">
        <f>IF(ISNA(VLOOKUP(A361,words_egypt!$A$2:$A$211,1,FALSE)),"-","egypt")</f>
        <v>-</v>
      </c>
      <c r="I361" s="5" t="s">
        <v>7048</v>
      </c>
      <c r="J361" s="5" t="s">
        <v>6490</v>
      </c>
      <c r="K361" t="s">
        <v>7049</v>
      </c>
    </row>
    <row r="362" spans="1:11" ht="12" x14ac:dyDescent="0.15">
      <c r="A362" s="5" t="s">
        <v>3998</v>
      </c>
      <c r="B362" s="5" t="s">
        <v>6936</v>
      </c>
      <c r="C362" s="5" t="b">
        <f t="shared" si="11"/>
        <v>1</v>
      </c>
      <c r="D362" s="5" t="s">
        <v>5114</v>
      </c>
      <c r="E362">
        <f t="shared" si="10"/>
        <v>4</v>
      </c>
      <c r="F362" t="str">
        <f>IF(ISNA(VLOOKUP(A362,words!$E$2:$E$200,1,FALSE)),"-","arabic")</f>
        <v>-</v>
      </c>
      <c r="G362" t="str">
        <f>IF(ISNA(VLOOKUP(A362,words_egypt!$A$2:$A$211,1,FALSE)),"-","egypt")</f>
        <v>-</v>
      </c>
      <c r="I362" s="5" t="s">
        <v>7047</v>
      </c>
    </row>
    <row r="363" spans="1:11" ht="12" x14ac:dyDescent="0.15">
      <c r="A363" s="5" t="s">
        <v>3999</v>
      </c>
      <c r="B363" s="5" t="s">
        <v>6937</v>
      </c>
      <c r="C363" s="5" t="b">
        <f t="shared" si="11"/>
        <v>1</v>
      </c>
      <c r="D363" s="5" t="s">
        <v>5115</v>
      </c>
      <c r="E363">
        <f t="shared" si="10"/>
        <v>2</v>
      </c>
      <c r="F363" t="str">
        <f>IF(ISNA(VLOOKUP(A363,words!$E$2:$E$200,1,FALSE)),"-","arabic")</f>
        <v>-</v>
      </c>
      <c r="G363" t="str">
        <f>IF(ISNA(VLOOKUP(A363,words_egypt!$A$2:$A$211,1,FALSE)),"-","egypt")</f>
        <v>-</v>
      </c>
      <c r="I363" s="5"/>
    </row>
    <row r="364" spans="1:11" ht="12" x14ac:dyDescent="0.15">
      <c r="A364" s="5" t="s">
        <v>4000</v>
      </c>
      <c r="B364" s="5" t="s">
        <v>6938</v>
      </c>
      <c r="C364" s="5" t="b">
        <f t="shared" si="11"/>
        <v>1</v>
      </c>
      <c r="D364" s="5" t="s">
        <v>5116</v>
      </c>
      <c r="E364">
        <f t="shared" si="10"/>
        <v>3</v>
      </c>
      <c r="F364" t="str">
        <f>IF(ISNA(VLOOKUP(A364,words!$E$2:$E$200,1,FALSE)),"-","arabic")</f>
        <v>-</v>
      </c>
      <c r="G364" t="str">
        <f>IF(ISNA(VLOOKUP(A364,words_egypt!$A$2:$A$211,1,FALSE)),"-","egypt")</f>
        <v>-</v>
      </c>
      <c r="I364" s="5"/>
    </row>
    <row r="365" spans="1:11" ht="12" x14ac:dyDescent="0.15">
      <c r="A365" s="5" t="s">
        <v>4001</v>
      </c>
      <c r="B365" s="5" t="s">
        <v>6939</v>
      </c>
      <c r="C365" s="5" t="b">
        <f t="shared" si="11"/>
        <v>1</v>
      </c>
      <c r="D365" s="5" t="s">
        <v>5117</v>
      </c>
      <c r="E365">
        <f t="shared" si="10"/>
        <v>3</v>
      </c>
      <c r="F365" t="str">
        <f>IF(ISNA(VLOOKUP(A365,words!$E$2:$E$200,1,FALSE)),"-","arabic")</f>
        <v>-</v>
      </c>
      <c r="G365" t="str">
        <f>IF(ISNA(VLOOKUP(A365,words_egypt!$A$2:$A$211,1,FALSE)),"-","egypt")</f>
        <v>-</v>
      </c>
      <c r="I365" s="5"/>
    </row>
    <row r="366" spans="1:11" ht="12" x14ac:dyDescent="0.15">
      <c r="A366" s="5" t="s">
        <v>4002</v>
      </c>
      <c r="B366" s="5" t="s">
        <v>6940</v>
      </c>
      <c r="C366" s="5" t="b">
        <f t="shared" si="11"/>
        <v>1</v>
      </c>
      <c r="D366" s="5" t="s">
        <v>5118</v>
      </c>
      <c r="E366">
        <f t="shared" si="10"/>
        <v>3</v>
      </c>
      <c r="F366" t="str">
        <f>IF(ISNA(VLOOKUP(A366,words!$E$2:$E$200,1,FALSE)),"-","arabic")</f>
        <v>-</v>
      </c>
      <c r="G366" t="str">
        <f>IF(ISNA(VLOOKUP(A366,words_egypt!$A$2:$A$211,1,FALSE)),"-","egypt")</f>
        <v>-</v>
      </c>
      <c r="I366" s="5"/>
    </row>
    <row r="367" spans="1:11" ht="12" x14ac:dyDescent="0.15">
      <c r="A367" s="5" t="s">
        <v>4003</v>
      </c>
      <c r="B367" s="5" t="s">
        <v>6941</v>
      </c>
      <c r="C367" s="5" t="b">
        <f t="shared" si="11"/>
        <v>1</v>
      </c>
      <c r="D367" s="5" t="s">
        <v>5119</v>
      </c>
      <c r="E367">
        <f t="shared" si="10"/>
        <v>4</v>
      </c>
      <c r="F367" t="str">
        <f>IF(ISNA(VLOOKUP(A367,words!$E$2:$E$200,1,FALSE)),"-","arabic")</f>
        <v>-</v>
      </c>
      <c r="G367" t="str">
        <f>IF(ISNA(VLOOKUP(A367,words_egypt!$A$2:$A$211,1,FALSE)),"-","egypt")</f>
        <v>-</v>
      </c>
      <c r="I367" s="5"/>
    </row>
    <row r="368" spans="1:11" ht="12" x14ac:dyDescent="0.15">
      <c r="A368" s="5" t="s">
        <v>4004</v>
      </c>
      <c r="B368" s="5" t="s">
        <v>6942</v>
      </c>
      <c r="C368" s="5" t="b">
        <f t="shared" si="11"/>
        <v>1</v>
      </c>
      <c r="D368" s="5" t="s">
        <v>5120</v>
      </c>
      <c r="E368">
        <f t="shared" si="10"/>
        <v>4</v>
      </c>
      <c r="F368" t="str">
        <f>IF(ISNA(VLOOKUP(A368,words!$E$2:$E$200,1,FALSE)),"-","arabic")</f>
        <v>-</v>
      </c>
      <c r="G368" t="str">
        <f>IF(ISNA(VLOOKUP(A368,words_egypt!$A$2:$A$211,1,FALSE)),"-","egypt")</f>
        <v>-</v>
      </c>
      <c r="I368" s="5"/>
    </row>
    <row r="369" spans="1:9" ht="12" x14ac:dyDescent="0.15">
      <c r="A369" s="5" t="s">
        <v>4005</v>
      </c>
      <c r="B369" s="5" t="s">
        <v>6943</v>
      </c>
      <c r="C369" s="5" t="b">
        <f t="shared" si="11"/>
        <v>1</v>
      </c>
      <c r="D369" s="5" t="s">
        <v>5121</v>
      </c>
      <c r="E369">
        <f t="shared" si="10"/>
        <v>3</v>
      </c>
      <c r="F369" t="str">
        <f>IF(ISNA(VLOOKUP(A369,words!$E$2:$E$200,1,FALSE)),"-","arabic")</f>
        <v>-</v>
      </c>
      <c r="G369" t="str">
        <f>IF(ISNA(VLOOKUP(A369,words_egypt!$A$2:$A$211,1,FALSE)),"-","egypt")</f>
        <v>-</v>
      </c>
      <c r="I369" s="5"/>
    </row>
    <row r="370" spans="1:9" ht="12" x14ac:dyDescent="0.15">
      <c r="A370" s="5" t="s">
        <v>4006</v>
      </c>
      <c r="B370" s="5" t="s">
        <v>6944</v>
      </c>
      <c r="C370" s="5" t="b">
        <f t="shared" si="11"/>
        <v>1</v>
      </c>
      <c r="D370" s="32" t="s">
        <v>5122</v>
      </c>
      <c r="E370">
        <f t="shared" si="10"/>
        <v>5</v>
      </c>
      <c r="F370" t="str">
        <f>IF(ISNA(VLOOKUP(A370,words!$E$2:$E$200,1,FALSE)),"-","arabic")</f>
        <v>-</v>
      </c>
      <c r="G370" t="str">
        <f>IF(ISNA(VLOOKUP(A370,words_egypt!$A$2:$A$211,1,FALSE)),"-","egypt")</f>
        <v>-</v>
      </c>
      <c r="I370" s="5"/>
    </row>
    <row r="371" spans="1:9" ht="12" x14ac:dyDescent="0.15">
      <c r="A371" s="5" t="s">
        <v>4007</v>
      </c>
      <c r="B371" s="5" t="s">
        <v>6945</v>
      </c>
      <c r="C371" s="5" t="b">
        <f t="shared" si="11"/>
        <v>1</v>
      </c>
      <c r="D371" s="5" t="s">
        <v>5123</v>
      </c>
      <c r="E371">
        <f t="shared" si="10"/>
        <v>3</v>
      </c>
      <c r="F371" t="str">
        <f>IF(ISNA(VLOOKUP(A371,words!$E$2:$E$200,1,FALSE)),"-","arabic")</f>
        <v>-</v>
      </c>
      <c r="G371" t="str">
        <f>IF(ISNA(VLOOKUP(A371,words_egypt!$A$2:$A$211,1,FALSE)),"-","egypt")</f>
        <v>-</v>
      </c>
      <c r="I371" s="5"/>
    </row>
    <row r="372" spans="1:9" ht="12" x14ac:dyDescent="0.15">
      <c r="A372" s="5" t="s">
        <v>4008</v>
      </c>
      <c r="B372" s="5" t="s">
        <v>6946</v>
      </c>
      <c r="C372" s="5" t="b">
        <f t="shared" si="11"/>
        <v>1</v>
      </c>
      <c r="D372" s="5" t="s">
        <v>5124</v>
      </c>
      <c r="E372">
        <f t="shared" si="10"/>
        <v>3</v>
      </c>
      <c r="F372" t="str">
        <f>IF(ISNA(VLOOKUP(A372,words!$E$2:$E$200,1,FALSE)),"-","arabic")</f>
        <v>-</v>
      </c>
      <c r="G372" t="str">
        <f>IF(ISNA(VLOOKUP(A372,words_egypt!$A$2:$A$211,1,FALSE)),"-","egypt")</f>
        <v>-</v>
      </c>
      <c r="I372" s="5"/>
    </row>
    <row r="373" spans="1:9" ht="12" x14ac:dyDescent="0.15">
      <c r="A373" s="5" t="s">
        <v>4009</v>
      </c>
      <c r="B373" s="5" t="s">
        <v>6947</v>
      </c>
      <c r="C373" s="5" t="b">
        <f t="shared" si="11"/>
        <v>1</v>
      </c>
      <c r="D373" s="5" t="s">
        <v>5125</v>
      </c>
      <c r="E373">
        <f t="shared" si="10"/>
        <v>2</v>
      </c>
      <c r="F373" t="str">
        <f>IF(ISNA(VLOOKUP(A373,words!$E$2:$E$200,1,FALSE)),"-","arabic")</f>
        <v>-</v>
      </c>
      <c r="G373" t="str">
        <f>IF(ISNA(VLOOKUP(A373,words_egypt!$A$2:$A$211,1,FALSE)),"-","egypt")</f>
        <v>-</v>
      </c>
      <c r="I373" s="5"/>
    </row>
    <row r="374" spans="1:9" ht="12" x14ac:dyDescent="0.15">
      <c r="A374" s="5" t="s">
        <v>4010</v>
      </c>
      <c r="B374" s="5" t="s">
        <v>6948</v>
      </c>
      <c r="C374" s="5" t="b">
        <f t="shared" si="11"/>
        <v>1</v>
      </c>
      <c r="D374" s="5" t="s">
        <v>5126</v>
      </c>
      <c r="E374">
        <f t="shared" si="10"/>
        <v>3</v>
      </c>
      <c r="F374" t="str">
        <f>IF(ISNA(VLOOKUP(A374,words!$E$2:$E$200,1,FALSE)),"-","arabic")</f>
        <v>-</v>
      </c>
      <c r="G374" t="str">
        <f>IF(ISNA(VLOOKUP(A374,words_egypt!$A$2:$A$211,1,FALSE)),"-","egypt")</f>
        <v>-</v>
      </c>
      <c r="I374" s="5"/>
    </row>
    <row r="375" spans="1:9" ht="12" x14ac:dyDescent="0.15">
      <c r="A375" s="5" t="s">
        <v>4011</v>
      </c>
      <c r="B375" s="5" t="s">
        <v>6949</v>
      </c>
      <c r="C375" s="5" t="b">
        <f t="shared" si="11"/>
        <v>1</v>
      </c>
      <c r="D375" s="5" t="s">
        <v>5127</v>
      </c>
      <c r="E375">
        <f t="shared" si="10"/>
        <v>3</v>
      </c>
      <c r="F375" t="str">
        <f>IF(ISNA(VLOOKUP(A375,words!$E$2:$E$200,1,FALSE)),"-","arabic")</f>
        <v>-</v>
      </c>
      <c r="G375" t="str">
        <f>IF(ISNA(VLOOKUP(A375,words_egypt!$A$2:$A$211,1,FALSE)),"-","egypt")</f>
        <v>-</v>
      </c>
      <c r="I375" s="5"/>
    </row>
    <row r="376" spans="1:9" ht="12" x14ac:dyDescent="0.15">
      <c r="A376" s="5" t="s">
        <v>4012</v>
      </c>
      <c r="B376" s="5" t="s">
        <v>6950</v>
      </c>
      <c r="C376" s="5" t="b">
        <f t="shared" si="11"/>
        <v>1</v>
      </c>
      <c r="D376" s="5" t="s">
        <v>5128</v>
      </c>
      <c r="E376">
        <f t="shared" si="10"/>
        <v>3</v>
      </c>
      <c r="F376" t="str">
        <f>IF(ISNA(VLOOKUP(A376,words!$E$2:$E$200,1,FALSE)),"-","arabic")</f>
        <v>-</v>
      </c>
      <c r="G376" t="str">
        <f>IF(ISNA(VLOOKUP(A376,words_egypt!$A$2:$A$211,1,FALSE)),"-","egypt")</f>
        <v>-</v>
      </c>
      <c r="I376" s="5"/>
    </row>
    <row r="377" spans="1:9" ht="12" x14ac:dyDescent="0.15">
      <c r="A377" s="5" t="s">
        <v>4013</v>
      </c>
      <c r="B377" s="5" t="s">
        <v>6951</v>
      </c>
      <c r="C377" s="5" t="b">
        <f t="shared" si="11"/>
        <v>1</v>
      </c>
      <c r="D377" s="5" t="s">
        <v>5129</v>
      </c>
      <c r="E377">
        <f t="shared" si="10"/>
        <v>3</v>
      </c>
      <c r="F377" t="str">
        <f>IF(ISNA(VLOOKUP(A377,words!$E$2:$E$200,1,FALSE)),"-","arabic")</f>
        <v>-</v>
      </c>
      <c r="G377" t="str">
        <f>IF(ISNA(VLOOKUP(A377,words_egypt!$A$2:$A$211,1,FALSE)),"-","egypt")</f>
        <v>-</v>
      </c>
      <c r="I377" s="5"/>
    </row>
    <row r="378" spans="1:9" ht="12" x14ac:dyDescent="0.15">
      <c r="A378" s="5" t="s">
        <v>4014</v>
      </c>
      <c r="B378" s="5" t="s">
        <v>6952</v>
      </c>
      <c r="C378" s="5" t="b">
        <f t="shared" si="11"/>
        <v>1</v>
      </c>
      <c r="D378" s="5" t="s">
        <v>5130</v>
      </c>
      <c r="E378">
        <f t="shared" si="10"/>
        <v>3</v>
      </c>
      <c r="F378" t="str">
        <f>IF(ISNA(VLOOKUP(A378,words!$E$2:$E$200,1,FALSE)),"-","arabic")</f>
        <v>-</v>
      </c>
      <c r="G378" t="str">
        <f>IF(ISNA(VLOOKUP(A378,words_egypt!$A$2:$A$211,1,FALSE)),"-","egypt")</f>
        <v>-</v>
      </c>
      <c r="I378" s="5" t="s">
        <v>6994</v>
      </c>
    </row>
    <row r="379" spans="1:9" ht="12" x14ac:dyDescent="0.15">
      <c r="A379" s="5" t="s">
        <v>4015</v>
      </c>
      <c r="B379" s="5" t="s">
        <v>6953</v>
      </c>
      <c r="C379" s="5" t="b">
        <f t="shared" si="11"/>
        <v>1</v>
      </c>
      <c r="D379" s="5" t="s">
        <v>5132</v>
      </c>
      <c r="E379">
        <f t="shared" si="10"/>
        <v>4</v>
      </c>
      <c r="F379" t="str">
        <f>IF(ISNA(VLOOKUP(A379,words!$E$2:$E$200,1,FALSE)),"-","arabic")</f>
        <v>-</v>
      </c>
      <c r="G379" t="str">
        <f>IF(ISNA(VLOOKUP(A379,words_egypt!$A$2:$A$211,1,FALSE)),"-","egypt")</f>
        <v>-</v>
      </c>
      <c r="I379" s="5"/>
    </row>
    <row r="380" spans="1:9" ht="12" x14ac:dyDescent="0.15">
      <c r="A380" s="5" t="s">
        <v>4016</v>
      </c>
      <c r="B380" s="5" t="s">
        <v>6954</v>
      </c>
      <c r="C380" s="5" t="b">
        <f t="shared" si="11"/>
        <v>1</v>
      </c>
      <c r="D380" s="5" t="s">
        <v>5131</v>
      </c>
      <c r="E380">
        <f t="shared" si="10"/>
        <v>5</v>
      </c>
      <c r="F380" t="str">
        <f>IF(ISNA(VLOOKUP(A380,words!$E$2:$E$200,1,FALSE)),"-","arabic")</f>
        <v>-</v>
      </c>
      <c r="G380" t="str">
        <f>IF(ISNA(VLOOKUP(A380,words_egypt!$A$2:$A$211,1,FALSE)),"-","egypt")</f>
        <v>-</v>
      </c>
      <c r="I380" s="5"/>
    </row>
    <row r="381" spans="1:9" ht="12" x14ac:dyDescent="0.15">
      <c r="A381" s="5" t="s">
        <v>4017</v>
      </c>
      <c r="B381" s="5" t="s">
        <v>6955</v>
      </c>
      <c r="C381" s="5" t="b">
        <f t="shared" si="11"/>
        <v>1</v>
      </c>
      <c r="D381" s="5" t="s">
        <v>5133</v>
      </c>
      <c r="E381">
        <f t="shared" si="10"/>
        <v>7</v>
      </c>
      <c r="F381" t="str">
        <f>IF(ISNA(VLOOKUP(A381,words!$E$2:$E$200,1,FALSE)),"-","arabic")</f>
        <v>-</v>
      </c>
      <c r="G381" t="str">
        <f>IF(ISNA(VLOOKUP(A381,words_egypt!$A$2:$A$211,1,FALSE)),"-","egypt")</f>
        <v>-</v>
      </c>
      <c r="I381" s="5"/>
    </row>
    <row r="382" spans="1:9" ht="12" x14ac:dyDescent="0.15">
      <c r="A382" s="5" t="s">
        <v>4018</v>
      </c>
      <c r="B382" s="5"/>
      <c r="C382" s="5" t="b">
        <f t="shared" si="11"/>
        <v>0</v>
      </c>
      <c r="D382" s="5" t="s">
        <v>5134</v>
      </c>
      <c r="E382">
        <f t="shared" si="10"/>
        <v>6</v>
      </c>
      <c r="F382" t="str">
        <f>IF(ISNA(VLOOKUP(A382,words!$E$2:$E$200,1,FALSE)),"-","arabic")</f>
        <v>-</v>
      </c>
      <c r="G382" t="str">
        <f>IF(ISNA(VLOOKUP(A382,words_egypt!$A$2:$A$211,1,FALSE)),"-","egypt")</f>
        <v>-</v>
      </c>
      <c r="I382" s="5" t="s">
        <v>6581</v>
      </c>
    </row>
    <row r="383" spans="1:9" ht="12" x14ac:dyDescent="0.15">
      <c r="A383" s="5" t="s">
        <v>4019</v>
      </c>
      <c r="B383" s="5"/>
      <c r="C383" s="5" t="b">
        <f t="shared" si="11"/>
        <v>0</v>
      </c>
      <c r="D383" s="5" t="s">
        <v>5135</v>
      </c>
      <c r="E383">
        <f t="shared" si="10"/>
        <v>5</v>
      </c>
      <c r="F383" t="str">
        <f>IF(ISNA(VLOOKUP(A383,words!$E$2:$E$200,1,FALSE)),"-","arabic")</f>
        <v>-</v>
      </c>
      <c r="G383" t="str">
        <f>IF(ISNA(VLOOKUP(A383,words_egypt!$A$2:$A$211,1,FALSE)),"-","egypt")</f>
        <v>-</v>
      </c>
      <c r="I383" s="5"/>
    </row>
    <row r="384" spans="1:9" ht="12" x14ac:dyDescent="0.15">
      <c r="A384" s="5" t="s">
        <v>4020</v>
      </c>
      <c r="B384" s="5"/>
      <c r="C384" s="5" t="b">
        <f t="shared" si="11"/>
        <v>0</v>
      </c>
      <c r="D384" s="5" t="s">
        <v>5136</v>
      </c>
      <c r="E384">
        <f t="shared" si="10"/>
        <v>4</v>
      </c>
      <c r="F384" t="str">
        <f>IF(ISNA(VLOOKUP(A384,words!$E$2:$E$200,1,FALSE)),"-","arabic")</f>
        <v>-</v>
      </c>
      <c r="G384" t="str">
        <f>IF(ISNA(VLOOKUP(A384,words_egypt!$A$2:$A$211,1,FALSE)),"-","egypt")</f>
        <v>-</v>
      </c>
      <c r="I384" s="5"/>
    </row>
    <row r="385" spans="1:9" ht="12" x14ac:dyDescent="0.15">
      <c r="A385" s="5" t="s">
        <v>4021</v>
      </c>
      <c r="B385" s="5"/>
      <c r="C385" s="5" t="b">
        <f t="shared" si="11"/>
        <v>0</v>
      </c>
      <c r="D385" s="5" t="s">
        <v>5137</v>
      </c>
      <c r="E385">
        <f t="shared" si="10"/>
        <v>3</v>
      </c>
      <c r="F385" t="str">
        <f>IF(ISNA(VLOOKUP(A385,words!$E$2:$E$200,1,FALSE)),"-","arabic")</f>
        <v>-</v>
      </c>
      <c r="G385" t="str">
        <f>IF(ISNA(VLOOKUP(A385,words_egypt!$A$2:$A$211,1,FALSE)),"-","egypt")</f>
        <v>-</v>
      </c>
      <c r="I385" s="5" t="s">
        <v>7045</v>
      </c>
    </row>
    <row r="386" spans="1:9" ht="12" x14ac:dyDescent="0.15">
      <c r="A386" s="5" t="s">
        <v>4022</v>
      </c>
      <c r="B386" s="5"/>
      <c r="C386" s="5" t="b">
        <f t="shared" si="11"/>
        <v>0</v>
      </c>
      <c r="D386" s="5" t="s">
        <v>5138</v>
      </c>
      <c r="E386">
        <f t="shared" ref="E386:E449" si="12">LEN(A386)</f>
        <v>4</v>
      </c>
      <c r="F386" t="str">
        <f>IF(ISNA(VLOOKUP(A386,words!$E$2:$E$200,1,FALSE)),"-","arabic")</f>
        <v>-</v>
      </c>
      <c r="G386" t="str">
        <f>IF(ISNA(VLOOKUP(A386,words_egypt!$A$2:$A$211,1,FALSE)),"-","egypt")</f>
        <v>-</v>
      </c>
      <c r="I386" s="5" t="s">
        <v>7044</v>
      </c>
    </row>
    <row r="387" spans="1:9" ht="12" x14ac:dyDescent="0.15">
      <c r="A387" s="5" t="s">
        <v>4023</v>
      </c>
      <c r="B387" s="5"/>
      <c r="C387" s="5" t="b">
        <f t="shared" ref="C387:C450" si="13">EXACT(A387,B387)</f>
        <v>0</v>
      </c>
      <c r="D387" s="5" t="s">
        <v>5139</v>
      </c>
      <c r="E387">
        <f t="shared" si="12"/>
        <v>5</v>
      </c>
      <c r="F387" t="str">
        <f>IF(ISNA(VLOOKUP(A387,words!$E$2:$E$200,1,FALSE)),"-","arabic")</f>
        <v>-</v>
      </c>
      <c r="G387" t="str">
        <f>IF(ISNA(VLOOKUP(A387,words_egypt!$A$2:$A$211,1,FALSE)),"-","egypt")</f>
        <v>-</v>
      </c>
      <c r="I387" s="5" t="s">
        <v>7043</v>
      </c>
    </row>
    <row r="388" spans="1:9" ht="12" x14ac:dyDescent="0.15">
      <c r="A388" s="5" t="s">
        <v>4024</v>
      </c>
      <c r="B388" s="5"/>
      <c r="C388" s="5" t="b">
        <f t="shared" si="13"/>
        <v>0</v>
      </c>
      <c r="D388" s="5" t="s">
        <v>5140</v>
      </c>
      <c r="E388">
        <f t="shared" si="12"/>
        <v>7</v>
      </c>
      <c r="F388" t="str">
        <f>IF(ISNA(VLOOKUP(A388,words!$E$2:$E$200,1,FALSE)),"-","arabic")</f>
        <v>-</v>
      </c>
      <c r="G388" t="str">
        <f>IF(ISNA(VLOOKUP(A388,words_egypt!$A$2:$A$211,1,FALSE)),"-","egypt")</f>
        <v>-</v>
      </c>
      <c r="I388" s="5" t="s">
        <v>7046</v>
      </c>
    </row>
    <row r="389" spans="1:9" ht="12" x14ac:dyDescent="0.15">
      <c r="A389" s="5" t="s">
        <v>4025</v>
      </c>
      <c r="B389" s="5"/>
      <c r="C389" s="5" t="b">
        <f t="shared" si="13"/>
        <v>0</v>
      </c>
      <c r="D389" s="5" t="s">
        <v>5141</v>
      </c>
      <c r="E389">
        <f t="shared" si="12"/>
        <v>6</v>
      </c>
      <c r="F389" t="str">
        <f>IF(ISNA(VLOOKUP(A389,words!$E$2:$E$200,1,FALSE)),"-","arabic")</f>
        <v>-</v>
      </c>
      <c r="G389" t="str">
        <f>IF(ISNA(VLOOKUP(A389,words_egypt!$A$2:$A$211,1,FALSE)),"-","egypt")</f>
        <v>-</v>
      </c>
      <c r="I389" s="5" t="s">
        <v>7042</v>
      </c>
    </row>
    <row r="390" spans="1:9" ht="12" x14ac:dyDescent="0.15">
      <c r="A390" s="5" t="s">
        <v>4026</v>
      </c>
      <c r="B390" s="5"/>
      <c r="C390" s="5" t="b">
        <f t="shared" si="13"/>
        <v>0</v>
      </c>
      <c r="D390" s="5" t="s">
        <v>5142</v>
      </c>
      <c r="E390">
        <f t="shared" si="12"/>
        <v>5</v>
      </c>
      <c r="F390" t="str">
        <f>IF(ISNA(VLOOKUP(A390,words!$E$2:$E$200,1,FALSE)),"-","arabic")</f>
        <v>-</v>
      </c>
      <c r="G390" t="str">
        <f>IF(ISNA(VLOOKUP(A390,words_egypt!$A$2:$A$211,1,FALSE)),"-","egypt")</f>
        <v>-</v>
      </c>
      <c r="I390" s="5" t="s">
        <v>7041</v>
      </c>
    </row>
    <row r="391" spans="1:9" ht="12" x14ac:dyDescent="0.15">
      <c r="A391" s="5" t="s">
        <v>4027</v>
      </c>
      <c r="B391" s="5"/>
      <c r="C391" s="5" t="b">
        <f t="shared" si="13"/>
        <v>0</v>
      </c>
      <c r="D391" s="5" t="s">
        <v>5143</v>
      </c>
      <c r="E391">
        <f t="shared" si="12"/>
        <v>4</v>
      </c>
      <c r="F391" t="str">
        <f>IF(ISNA(VLOOKUP(A391,words!$E$2:$E$200,1,FALSE)),"-","arabic")</f>
        <v>-</v>
      </c>
      <c r="G391" t="str">
        <f>IF(ISNA(VLOOKUP(A391,words_egypt!$A$2:$A$211,1,FALSE)),"-","egypt")</f>
        <v>-</v>
      </c>
      <c r="I391" s="5"/>
    </row>
    <row r="392" spans="1:9" ht="12" x14ac:dyDescent="0.15">
      <c r="A392" s="5" t="s">
        <v>4028</v>
      </c>
      <c r="B392" s="5"/>
      <c r="C392" s="5" t="b">
        <f t="shared" si="13"/>
        <v>0</v>
      </c>
      <c r="D392" s="5" t="s">
        <v>5144</v>
      </c>
      <c r="E392">
        <f t="shared" si="12"/>
        <v>5</v>
      </c>
      <c r="F392" t="str">
        <f>IF(ISNA(VLOOKUP(A392,words!$E$2:$E$200,1,FALSE)),"-","arabic")</f>
        <v>-</v>
      </c>
      <c r="G392" t="str">
        <f>IF(ISNA(VLOOKUP(A392,words_egypt!$A$2:$A$211,1,FALSE)),"-","egypt")</f>
        <v>-</v>
      </c>
      <c r="I392" s="5"/>
    </row>
    <row r="393" spans="1:9" ht="12" x14ac:dyDescent="0.15">
      <c r="A393" s="5" t="s">
        <v>4029</v>
      </c>
      <c r="B393" s="5"/>
      <c r="C393" s="5" t="b">
        <f t="shared" si="13"/>
        <v>0</v>
      </c>
      <c r="D393" s="5" t="s">
        <v>5145</v>
      </c>
      <c r="E393">
        <f t="shared" si="12"/>
        <v>4</v>
      </c>
      <c r="F393" t="str">
        <f>IF(ISNA(VLOOKUP(A393,words!$E$2:$E$200,1,FALSE)),"-","arabic")</f>
        <v>-</v>
      </c>
      <c r="G393" t="str">
        <f>IF(ISNA(VLOOKUP(A393,words_egypt!$A$2:$A$211,1,FALSE)),"-","egypt")</f>
        <v>-</v>
      </c>
      <c r="I393" s="5"/>
    </row>
    <row r="394" spans="1:9" ht="12" x14ac:dyDescent="0.15">
      <c r="A394" s="5" t="s">
        <v>4030</v>
      </c>
      <c r="B394" s="5"/>
      <c r="C394" s="5" t="b">
        <f t="shared" si="13"/>
        <v>0</v>
      </c>
      <c r="D394" s="5" t="s">
        <v>5146</v>
      </c>
      <c r="E394">
        <f t="shared" si="12"/>
        <v>2</v>
      </c>
      <c r="F394" t="str">
        <f>IF(ISNA(VLOOKUP(A394,words!$E$2:$E$200,1,FALSE)),"-","arabic")</f>
        <v>-</v>
      </c>
      <c r="G394" t="str">
        <f>IF(ISNA(VLOOKUP(A394,words_egypt!$A$2:$A$211,1,FALSE)),"-","egypt")</f>
        <v>-</v>
      </c>
      <c r="I394" s="5"/>
    </row>
    <row r="395" spans="1:9" ht="12" x14ac:dyDescent="0.15">
      <c r="A395" s="5" t="s">
        <v>4031</v>
      </c>
      <c r="B395" s="5"/>
      <c r="C395" s="5" t="b">
        <f t="shared" si="13"/>
        <v>0</v>
      </c>
      <c r="D395" s="5" t="s">
        <v>5147</v>
      </c>
      <c r="E395">
        <f t="shared" si="12"/>
        <v>3</v>
      </c>
      <c r="F395" t="str">
        <f>IF(ISNA(VLOOKUP(A395,words!$E$2:$E$200,1,FALSE)),"-","arabic")</f>
        <v>-</v>
      </c>
      <c r="G395" t="str">
        <f>IF(ISNA(VLOOKUP(A395,words_egypt!$A$2:$A$211,1,FALSE)),"-","egypt")</f>
        <v>-</v>
      </c>
      <c r="I395" s="5"/>
    </row>
    <row r="396" spans="1:9" ht="12" x14ac:dyDescent="0.15">
      <c r="A396" s="5" t="s">
        <v>4032</v>
      </c>
      <c r="B396" s="5"/>
      <c r="C396" s="5" t="b">
        <f t="shared" si="13"/>
        <v>0</v>
      </c>
      <c r="D396" s="5" t="s">
        <v>5148</v>
      </c>
      <c r="E396">
        <f t="shared" si="12"/>
        <v>2</v>
      </c>
      <c r="F396" t="str">
        <f>IF(ISNA(VLOOKUP(A396,words!$E$2:$E$200,1,FALSE)),"-","arabic")</f>
        <v>-</v>
      </c>
      <c r="G396" t="str">
        <f>IF(ISNA(VLOOKUP(A396,words_egypt!$A$2:$A$211,1,FALSE)),"-","egypt")</f>
        <v>-</v>
      </c>
      <c r="I396" s="5"/>
    </row>
    <row r="397" spans="1:9" ht="12" x14ac:dyDescent="0.15">
      <c r="A397" s="5" t="s">
        <v>4033</v>
      </c>
      <c r="B397" s="5"/>
      <c r="C397" s="5" t="b">
        <f t="shared" si="13"/>
        <v>0</v>
      </c>
      <c r="D397" s="5" t="s">
        <v>5149</v>
      </c>
      <c r="E397">
        <f t="shared" si="12"/>
        <v>3</v>
      </c>
      <c r="F397" t="str">
        <f>IF(ISNA(VLOOKUP(A397,words!$E$2:$E$200,1,FALSE)),"-","arabic")</f>
        <v>-</v>
      </c>
      <c r="G397" t="str">
        <f>IF(ISNA(VLOOKUP(A397,words_egypt!$A$2:$A$211,1,FALSE)),"-","egypt")</f>
        <v>-</v>
      </c>
      <c r="I397" s="5" t="s">
        <v>7092</v>
      </c>
    </row>
    <row r="398" spans="1:9" ht="12" x14ac:dyDescent="0.15">
      <c r="A398" s="5" t="s">
        <v>4034</v>
      </c>
      <c r="B398" s="5"/>
      <c r="C398" s="5" t="b">
        <f t="shared" si="13"/>
        <v>0</v>
      </c>
      <c r="D398" s="5" t="s">
        <v>5150</v>
      </c>
      <c r="E398">
        <f t="shared" si="12"/>
        <v>4</v>
      </c>
      <c r="F398" t="str">
        <f>IF(ISNA(VLOOKUP(A398,words!$E$2:$E$200,1,FALSE)),"-","arabic")</f>
        <v>-</v>
      </c>
      <c r="G398" t="str">
        <f>IF(ISNA(VLOOKUP(A398,words_egypt!$A$2:$A$211,1,FALSE)),"-","egypt")</f>
        <v>-</v>
      </c>
      <c r="I398" s="5" t="s">
        <v>7053</v>
      </c>
    </row>
    <row r="399" spans="1:9" ht="12" x14ac:dyDescent="0.15">
      <c r="A399" s="5" t="s">
        <v>4035</v>
      </c>
      <c r="B399" s="5"/>
      <c r="C399" s="5" t="b">
        <f t="shared" si="13"/>
        <v>0</v>
      </c>
      <c r="D399" s="5" t="s">
        <v>5151</v>
      </c>
      <c r="E399">
        <f t="shared" si="12"/>
        <v>5</v>
      </c>
      <c r="F399" t="str">
        <f>IF(ISNA(VLOOKUP(A399,words!$E$2:$E$200,1,FALSE)),"-","arabic")</f>
        <v>-</v>
      </c>
      <c r="G399" t="str">
        <f>IF(ISNA(VLOOKUP(A399,words_egypt!$A$2:$A$211,1,FALSE)),"-","egypt")</f>
        <v>-</v>
      </c>
      <c r="I399" s="5" t="s">
        <v>7054</v>
      </c>
    </row>
    <row r="400" spans="1:9" ht="12" x14ac:dyDescent="0.15">
      <c r="A400" s="5" t="s">
        <v>4036</v>
      </c>
      <c r="B400" s="5"/>
      <c r="C400" s="5" t="b">
        <f t="shared" si="13"/>
        <v>0</v>
      </c>
      <c r="D400" s="5" t="s">
        <v>5152</v>
      </c>
      <c r="E400">
        <f t="shared" si="12"/>
        <v>7</v>
      </c>
      <c r="F400" t="str">
        <f>IF(ISNA(VLOOKUP(A400,words!$E$2:$E$200,1,FALSE)),"-","arabic")</f>
        <v>-</v>
      </c>
      <c r="G400" t="str">
        <f>IF(ISNA(VLOOKUP(A400,words_egypt!$A$2:$A$211,1,FALSE)),"-","egypt")</f>
        <v>-</v>
      </c>
      <c r="I400" s="5" t="s">
        <v>7052</v>
      </c>
    </row>
    <row r="401" spans="1:9" ht="12" x14ac:dyDescent="0.15">
      <c r="A401" s="5" t="s">
        <v>4037</v>
      </c>
      <c r="B401" s="5"/>
      <c r="C401" s="5" t="b">
        <f t="shared" si="13"/>
        <v>0</v>
      </c>
      <c r="D401" s="5" t="s">
        <v>5153</v>
      </c>
      <c r="E401">
        <f t="shared" si="12"/>
        <v>6</v>
      </c>
      <c r="F401" t="str">
        <f>IF(ISNA(VLOOKUP(A401,words!$E$2:$E$200,1,FALSE)),"-","arabic")</f>
        <v>-</v>
      </c>
      <c r="G401" t="str">
        <f>IF(ISNA(VLOOKUP(A401,words_egypt!$A$2:$A$211,1,FALSE)),"-","egypt")</f>
        <v>-</v>
      </c>
      <c r="I401" s="5" t="s">
        <v>7055</v>
      </c>
    </row>
    <row r="402" spans="1:9" ht="12" x14ac:dyDescent="0.15">
      <c r="A402" s="5" t="s">
        <v>4038</v>
      </c>
      <c r="B402" s="5"/>
      <c r="C402" s="5" t="b">
        <f t="shared" si="13"/>
        <v>0</v>
      </c>
      <c r="D402" s="5" t="s">
        <v>5154</v>
      </c>
      <c r="E402">
        <f t="shared" si="12"/>
        <v>5</v>
      </c>
      <c r="F402" t="str">
        <f>IF(ISNA(VLOOKUP(A402,words!$E$2:$E$200,1,FALSE)),"-","arabic")</f>
        <v>-</v>
      </c>
      <c r="G402" t="str">
        <f>IF(ISNA(VLOOKUP(A402,words_egypt!$A$2:$A$211,1,FALSE)),"-","egypt")</f>
        <v>-</v>
      </c>
      <c r="I402" s="5" t="s">
        <v>7056</v>
      </c>
    </row>
    <row r="403" spans="1:9" ht="12" x14ac:dyDescent="0.15">
      <c r="A403" s="5" t="s">
        <v>4039</v>
      </c>
      <c r="B403" s="5"/>
      <c r="C403" s="5" t="b">
        <f t="shared" si="13"/>
        <v>0</v>
      </c>
      <c r="D403" s="5" t="s">
        <v>5155</v>
      </c>
      <c r="E403">
        <f t="shared" si="12"/>
        <v>3</v>
      </c>
      <c r="F403" t="str">
        <f>IF(ISNA(VLOOKUP(A403,words!$E$2:$E$200,1,FALSE)),"-","arabic")</f>
        <v>-</v>
      </c>
      <c r="G403" t="str">
        <f>IF(ISNA(VLOOKUP(A403,words_egypt!$A$2:$A$211,1,FALSE)),"-","egypt")</f>
        <v>-</v>
      </c>
      <c r="I403" s="5"/>
    </row>
    <row r="404" spans="1:9" ht="12" x14ac:dyDescent="0.15">
      <c r="A404" s="5" t="s">
        <v>4040</v>
      </c>
      <c r="B404" s="5"/>
      <c r="C404" s="5" t="b">
        <f t="shared" si="13"/>
        <v>0</v>
      </c>
      <c r="D404" s="5" t="s">
        <v>5156</v>
      </c>
      <c r="E404">
        <f t="shared" si="12"/>
        <v>4</v>
      </c>
      <c r="F404" t="str">
        <f>IF(ISNA(VLOOKUP(A404,words!$E$2:$E$200,1,FALSE)),"-","arabic")</f>
        <v>-</v>
      </c>
      <c r="G404" t="str">
        <f>IF(ISNA(VLOOKUP(A404,words_egypt!$A$2:$A$211,1,FALSE)),"-","egypt")</f>
        <v>-</v>
      </c>
      <c r="I404" s="5"/>
    </row>
    <row r="405" spans="1:9" ht="12" x14ac:dyDescent="0.15">
      <c r="A405" s="5" t="s">
        <v>4041</v>
      </c>
      <c r="B405" s="5"/>
      <c r="C405" s="5" t="b">
        <f t="shared" si="13"/>
        <v>0</v>
      </c>
      <c r="D405" s="5" t="s">
        <v>5157</v>
      </c>
      <c r="E405">
        <f t="shared" si="12"/>
        <v>5</v>
      </c>
      <c r="F405" t="str">
        <f>IF(ISNA(VLOOKUP(A405,words!$E$2:$E$200,1,FALSE)),"-","arabic")</f>
        <v>-</v>
      </c>
      <c r="G405" t="str">
        <f>IF(ISNA(VLOOKUP(A405,words_egypt!$A$2:$A$211,1,FALSE)),"-","egypt")</f>
        <v>-</v>
      </c>
      <c r="I405" s="5"/>
    </row>
    <row r="406" spans="1:9" ht="12" x14ac:dyDescent="0.15">
      <c r="A406" s="5" t="s">
        <v>4042</v>
      </c>
      <c r="B406" s="5"/>
      <c r="C406" s="5" t="b">
        <f t="shared" si="13"/>
        <v>0</v>
      </c>
      <c r="D406" s="5" t="s">
        <v>5158</v>
      </c>
      <c r="E406">
        <f t="shared" si="12"/>
        <v>7</v>
      </c>
      <c r="F406" t="str">
        <f>IF(ISNA(VLOOKUP(A406,words!$E$2:$E$200,1,FALSE)),"-","arabic")</f>
        <v>-</v>
      </c>
      <c r="G406" t="str">
        <f>IF(ISNA(VLOOKUP(A406,words_egypt!$A$2:$A$211,1,FALSE)),"-","egypt")</f>
        <v>-</v>
      </c>
      <c r="I406" s="5"/>
    </row>
    <row r="407" spans="1:9" ht="12" x14ac:dyDescent="0.15">
      <c r="A407" s="5" t="s">
        <v>4043</v>
      </c>
      <c r="B407" s="5"/>
      <c r="C407" s="5" t="b">
        <f t="shared" si="13"/>
        <v>0</v>
      </c>
      <c r="D407" s="5" t="s">
        <v>5159</v>
      </c>
      <c r="E407">
        <f t="shared" si="12"/>
        <v>6</v>
      </c>
      <c r="F407" t="str">
        <f>IF(ISNA(VLOOKUP(A407,words!$E$2:$E$200,1,FALSE)),"-","arabic")</f>
        <v>-</v>
      </c>
      <c r="G407" t="str">
        <f>IF(ISNA(VLOOKUP(A407,words_egypt!$A$2:$A$211,1,FALSE)),"-","egypt")</f>
        <v>-</v>
      </c>
      <c r="I407" s="5"/>
    </row>
    <row r="408" spans="1:9" ht="12" x14ac:dyDescent="0.15">
      <c r="A408" s="5" t="s">
        <v>4044</v>
      </c>
      <c r="B408" s="5"/>
      <c r="C408" s="5" t="b">
        <f t="shared" si="13"/>
        <v>0</v>
      </c>
      <c r="D408" s="5" t="s">
        <v>5160</v>
      </c>
      <c r="E408">
        <f t="shared" si="12"/>
        <v>5</v>
      </c>
      <c r="F408" t="str">
        <f>IF(ISNA(VLOOKUP(A408,words!$E$2:$E$200,1,FALSE)),"-","arabic")</f>
        <v>-</v>
      </c>
      <c r="G408" t="str">
        <f>IF(ISNA(VLOOKUP(A408,words_egypt!$A$2:$A$211,1,FALSE)),"-","egypt")</f>
        <v>-</v>
      </c>
      <c r="I408" s="5"/>
    </row>
    <row r="409" spans="1:9" ht="12" x14ac:dyDescent="0.15">
      <c r="A409" s="5" t="s">
        <v>4045</v>
      </c>
      <c r="B409" s="5"/>
      <c r="C409" s="5" t="b">
        <f t="shared" si="13"/>
        <v>0</v>
      </c>
      <c r="D409" s="5" t="s">
        <v>5161</v>
      </c>
      <c r="E409">
        <f t="shared" si="12"/>
        <v>4</v>
      </c>
      <c r="F409" t="str">
        <f>IF(ISNA(VLOOKUP(A409,words!$E$2:$E$200,1,FALSE)),"-","arabic")</f>
        <v>-</v>
      </c>
      <c r="G409" t="str">
        <f>IF(ISNA(VLOOKUP(A409,words_egypt!$A$2:$A$211,1,FALSE)),"-","egypt")</f>
        <v>-</v>
      </c>
      <c r="I409" s="5"/>
    </row>
    <row r="410" spans="1:9" ht="12" x14ac:dyDescent="0.15">
      <c r="A410" s="5" t="s">
        <v>4046</v>
      </c>
      <c r="B410" s="5"/>
      <c r="C410" s="5" t="b">
        <f t="shared" si="13"/>
        <v>0</v>
      </c>
      <c r="D410" s="5" t="s">
        <v>5162</v>
      </c>
      <c r="E410">
        <f t="shared" si="12"/>
        <v>5</v>
      </c>
      <c r="F410" t="str">
        <f>IF(ISNA(VLOOKUP(A410,words!$E$2:$E$200,1,FALSE)),"-","arabic")</f>
        <v>-</v>
      </c>
      <c r="G410" t="str">
        <f>IF(ISNA(VLOOKUP(A410,words_egypt!$A$2:$A$211,1,FALSE)),"-","egypt")</f>
        <v>-</v>
      </c>
      <c r="I410" s="5"/>
    </row>
    <row r="411" spans="1:9" ht="12" x14ac:dyDescent="0.15">
      <c r="A411" s="5" t="s">
        <v>4047</v>
      </c>
      <c r="B411" s="5"/>
      <c r="C411" s="5" t="b">
        <f t="shared" si="13"/>
        <v>0</v>
      </c>
      <c r="D411" s="5" t="s">
        <v>5163</v>
      </c>
      <c r="E411">
        <f t="shared" si="12"/>
        <v>3</v>
      </c>
      <c r="F411" t="str">
        <f>IF(ISNA(VLOOKUP(A411,words!$E$2:$E$200,1,FALSE)),"-","arabic")</f>
        <v>-</v>
      </c>
      <c r="G411" t="str">
        <f>IF(ISNA(VLOOKUP(A411,words_egypt!$A$2:$A$211,1,FALSE)),"-","egypt")</f>
        <v>-</v>
      </c>
      <c r="I411" s="5"/>
    </row>
    <row r="412" spans="1:9" ht="12" x14ac:dyDescent="0.15">
      <c r="A412" s="5" t="s">
        <v>4048</v>
      </c>
      <c r="B412" s="5"/>
      <c r="C412" s="5" t="b">
        <f t="shared" si="13"/>
        <v>0</v>
      </c>
      <c r="D412" s="5" t="s">
        <v>5164</v>
      </c>
      <c r="E412">
        <f t="shared" si="12"/>
        <v>3</v>
      </c>
      <c r="F412" t="str">
        <f>IF(ISNA(VLOOKUP(A412,words!$E$2:$E$200,1,FALSE)),"-","arabic")</f>
        <v>-</v>
      </c>
      <c r="G412" t="str">
        <f>IF(ISNA(VLOOKUP(A412,words_egypt!$A$2:$A$211,1,FALSE)),"-","egypt")</f>
        <v>-</v>
      </c>
      <c r="I412" s="5"/>
    </row>
    <row r="413" spans="1:9" ht="12" x14ac:dyDescent="0.15">
      <c r="A413" s="5" t="s">
        <v>4049</v>
      </c>
      <c r="B413" s="5"/>
      <c r="C413" s="5" t="b">
        <f t="shared" si="13"/>
        <v>0</v>
      </c>
      <c r="D413" s="5" t="s">
        <v>5165</v>
      </c>
      <c r="E413">
        <f t="shared" si="12"/>
        <v>4</v>
      </c>
      <c r="F413" t="str">
        <f>IF(ISNA(VLOOKUP(A413,words!$E$2:$E$200,1,FALSE)),"-","arabic")</f>
        <v>-</v>
      </c>
      <c r="G413" t="str">
        <f>IF(ISNA(VLOOKUP(A413,words_egypt!$A$2:$A$211,1,FALSE)),"-","egypt")</f>
        <v>-</v>
      </c>
      <c r="I413" s="5" t="s">
        <v>7073</v>
      </c>
    </row>
    <row r="414" spans="1:9" ht="12" x14ac:dyDescent="0.15">
      <c r="A414" s="5" t="s">
        <v>4050</v>
      </c>
      <c r="B414" s="5"/>
      <c r="C414" s="5" t="b">
        <f t="shared" si="13"/>
        <v>0</v>
      </c>
      <c r="D414" s="5" t="s">
        <v>5166</v>
      </c>
      <c r="E414">
        <f t="shared" si="12"/>
        <v>2</v>
      </c>
      <c r="F414" t="str">
        <f>IF(ISNA(VLOOKUP(A414,words!$E$2:$E$200,1,FALSE)),"-","arabic")</f>
        <v>-</v>
      </c>
      <c r="G414" t="str">
        <f>IF(ISNA(VLOOKUP(A414,words_egypt!$A$2:$A$211,1,FALSE)),"-","egypt")</f>
        <v>-</v>
      </c>
      <c r="I414" s="5"/>
    </row>
    <row r="415" spans="1:9" ht="12" x14ac:dyDescent="0.15">
      <c r="A415" s="5" t="s">
        <v>4051</v>
      </c>
      <c r="B415" s="5"/>
      <c r="C415" s="5" t="b">
        <f t="shared" si="13"/>
        <v>0</v>
      </c>
      <c r="D415" s="5" t="s">
        <v>5167</v>
      </c>
      <c r="E415">
        <f t="shared" si="12"/>
        <v>3</v>
      </c>
      <c r="F415" t="str">
        <f>IF(ISNA(VLOOKUP(A415,words!$E$2:$E$200,1,FALSE)),"-","arabic")</f>
        <v>-</v>
      </c>
      <c r="G415" t="str">
        <f>IF(ISNA(VLOOKUP(A415,words_egypt!$A$2:$A$211,1,FALSE)),"-","egypt")</f>
        <v>-</v>
      </c>
      <c r="I415" s="5"/>
    </row>
    <row r="416" spans="1:9" ht="12" x14ac:dyDescent="0.15">
      <c r="A416" s="5" t="s">
        <v>4052</v>
      </c>
      <c r="B416" s="5"/>
      <c r="C416" s="5" t="b">
        <f t="shared" si="13"/>
        <v>0</v>
      </c>
      <c r="D416" s="5" t="s">
        <v>5168</v>
      </c>
      <c r="E416">
        <f t="shared" si="12"/>
        <v>3</v>
      </c>
      <c r="F416" t="str">
        <f>IF(ISNA(VLOOKUP(A416,words!$E$2:$E$200,1,FALSE)),"-","arabic")</f>
        <v>-</v>
      </c>
      <c r="G416" t="str">
        <f>IF(ISNA(VLOOKUP(A416,words_egypt!$A$2:$A$211,1,FALSE)),"-","egypt")</f>
        <v>-</v>
      </c>
      <c r="I416" s="5"/>
    </row>
    <row r="417" spans="1:9" ht="12" x14ac:dyDescent="0.15">
      <c r="A417" s="5" t="s">
        <v>4053</v>
      </c>
      <c r="B417" s="5"/>
      <c r="C417" s="5" t="b">
        <f t="shared" si="13"/>
        <v>0</v>
      </c>
      <c r="D417" s="5" t="s">
        <v>5169</v>
      </c>
      <c r="E417">
        <f t="shared" si="12"/>
        <v>3</v>
      </c>
      <c r="F417" t="str">
        <f>IF(ISNA(VLOOKUP(A417,words!$E$2:$E$200,1,FALSE)),"-","arabic")</f>
        <v>-</v>
      </c>
      <c r="G417" t="str">
        <f>IF(ISNA(VLOOKUP(A417,words_egypt!$A$2:$A$211,1,FALSE)),"-","egypt")</f>
        <v>-</v>
      </c>
      <c r="I417" s="5"/>
    </row>
    <row r="418" spans="1:9" ht="12" x14ac:dyDescent="0.15">
      <c r="A418" s="5" t="s">
        <v>4054</v>
      </c>
      <c r="B418" s="5"/>
      <c r="C418" s="5" t="b">
        <f t="shared" si="13"/>
        <v>0</v>
      </c>
      <c r="D418" s="5" t="s">
        <v>5170</v>
      </c>
      <c r="E418">
        <f t="shared" si="12"/>
        <v>2</v>
      </c>
      <c r="F418" t="str">
        <f>IF(ISNA(VLOOKUP(A418,words!$E$2:$E$200,1,FALSE)),"-","arabic")</f>
        <v>-</v>
      </c>
      <c r="G418" t="str">
        <f>IF(ISNA(VLOOKUP(A418,words_egypt!$A$2:$A$211,1,FALSE)),"-","egypt")</f>
        <v>-</v>
      </c>
      <c r="I418" s="5"/>
    </row>
    <row r="419" spans="1:9" ht="12" x14ac:dyDescent="0.15">
      <c r="A419" s="5" t="s">
        <v>4055</v>
      </c>
      <c r="B419" s="5"/>
      <c r="C419" s="5" t="b">
        <f t="shared" si="13"/>
        <v>0</v>
      </c>
      <c r="D419" s="5" t="s">
        <v>5171</v>
      </c>
      <c r="E419">
        <f t="shared" si="12"/>
        <v>3</v>
      </c>
      <c r="F419" t="str">
        <f>IF(ISNA(VLOOKUP(A419,words!$E$2:$E$200,1,FALSE)),"-","arabic")</f>
        <v>-</v>
      </c>
      <c r="G419" t="str">
        <f>IF(ISNA(VLOOKUP(A419,words_egypt!$A$2:$A$211,1,FALSE)),"-","egypt")</f>
        <v>-</v>
      </c>
      <c r="I419" s="5"/>
    </row>
    <row r="420" spans="1:9" ht="12" x14ac:dyDescent="0.15">
      <c r="A420" s="5" t="s">
        <v>4056</v>
      </c>
      <c r="B420" s="5"/>
      <c r="C420" s="5" t="b">
        <f t="shared" si="13"/>
        <v>0</v>
      </c>
      <c r="D420" s="5" t="s">
        <v>5172</v>
      </c>
      <c r="E420">
        <f t="shared" si="12"/>
        <v>3</v>
      </c>
      <c r="F420" t="str">
        <f>IF(ISNA(VLOOKUP(A420,words!$E$2:$E$200,1,FALSE)),"-","arabic")</f>
        <v>-</v>
      </c>
      <c r="G420" t="str">
        <f>IF(ISNA(VLOOKUP(A420,words_egypt!$A$2:$A$211,1,FALSE)),"-","egypt")</f>
        <v>-</v>
      </c>
      <c r="I420" s="5"/>
    </row>
    <row r="421" spans="1:9" ht="12" x14ac:dyDescent="0.15">
      <c r="A421" s="5" t="s">
        <v>4057</v>
      </c>
      <c r="B421" s="5"/>
      <c r="C421" s="5" t="b">
        <f t="shared" si="13"/>
        <v>0</v>
      </c>
      <c r="D421" s="5" t="s">
        <v>5173</v>
      </c>
      <c r="E421">
        <f t="shared" si="12"/>
        <v>3</v>
      </c>
      <c r="F421" t="str">
        <f>IF(ISNA(VLOOKUP(A421,words!$E$2:$E$200,1,FALSE)),"-","arabic")</f>
        <v>-</v>
      </c>
      <c r="G421" t="str">
        <f>IF(ISNA(VLOOKUP(A421,words_egypt!$A$2:$A$211,1,FALSE)),"-","egypt")</f>
        <v>-</v>
      </c>
      <c r="I421" s="5"/>
    </row>
    <row r="422" spans="1:9" ht="12" x14ac:dyDescent="0.15">
      <c r="A422" s="5" t="s">
        <v>4058</v>
      </c>
      <c r="B422" s="5"/>
      <c r="C422" s="5" t="b">
        <f t="shared" si="13"/>
        <v>0</v>
      </c>
      <c r="D422" s="5" t="s">
        <v>5174</v>
      </c>
      <c r="E422">
        <f t="shared" si="12"/>
        <v>3</v>
      </c>
      <c r="F422" t="str">
        <f>IF(ISNA(VLOOKUP(A422,words!$E$2:$E$200,1,FALSE)),"-","arabic")</f>
        <v>-</v>
      </c>
      <c r="G422" t="str">
        <f>IF(ISNA(VLOOKUP(A422,words_egypt!$A$2:$A$211,1,FALSE)),"-","egypt")</f>
        <v>-</v>
      </c>
      <c r="I422" s="5"/>
    </row>
    <row r="423" spans="1:9" ht="12" x14ac:dyDescent="0.15">
      <c r="A423" s="5" t="s">
        <v>4059</v>
      </c>
      <c r="B423" s="5"/>
      <c r="C423" s="5" t="b">
        <f t="shared" si="13"/>
        <v>0</v>
      </c>
      <c r="D423" s="5" t="s">
        <v>5175</v>
      </c>
      <c r="E423">
        <f t="shared" si="12"/>
        <v>3</v>
      </c>
      <c r="F423" t="str">
        <f>IF(ISNA(VLOOKUP(A423,words!$E$2:$E$200,1,FALSE)),"-","arabic")</f>
        <v>-</v>
      </c>
      <c r="G423" t="str">
        <f>IF(ISNA(VLOOKUP(A423,words_egypt!$A$2:$A$211,1,FALSE)),"-","egypt")</f>
        <v>-</v>
      </c>
      <c r="I423" s="5"/>
    </row>
    <row r="424" spans="1:9" ht="12" x14ac:dyDescent="0.15">
      <c r="A424" s="5" t="s">
        <v>4060</v>
      </c>
      <c r="B424" s="5"/>
      <c r="C424" s="5" t="b">
        <f t="shared" si="13"/>
        <v>0</v>
      </c>
      <c r="D424" s="5" t="s">
        <v>5176</v>
      </c>
      <c r="E424">
        <f t="shared" si="12"/>
        <v>3</v>
      </c>
      <c r="F424" t="str">
        <f>IF(ISNA(VLOOKUP(A424,words!$E$2:$E$200,1,FALSE)),"-","arabic")</f>
        <v>-</v>
      </c>
      <c r="G424" t="str">
        <f>IF(ISNA(VLOOKUP(A424,words_egypt!$A$2:$A$211,1,FALSE)),"-","egypt")</f>
        <v>-</v>
      </c>
      <c r="I424" s="5"/>
    </row>
    <row r="425" spans="1:9" ht="12" x14ac:dyDescent="0.15">
      <c r="A425" s="5" t="s">
        <v>4061</v>
      </c>
      <c r="B425" s="5"/>
      <c r="C425" s="5" t="b">
        <f t="shared" si="13"/>
        <v>0</v>
      </c>
      <c r="D425" s="5" t="s">
        <v>5177</v>
      </c>
      <c r="E425">
        <f t="shared" si="12"/>
        <v>3</v>
      </c>
      <c r="F425" t="str">
        <f>IF(ISNA(VLOOKUP(A425,words!$E$2:$E$200,1,FALSE)),"-","arabic")</f>
        <v>-</v>
      </c>
      <c r="G425" t="str">
        <f>IF(ISNA(VLOOKUP(A425,words_egypt!$A$2:$A$211,1,FALSE)),"-","egypt")</f>
        <v>-</v>
      </c>
      <c r="I425" s="5"/>
    </row>
    <row r="426" spans="1:9" ht="12" x14ac:dyDescent="0.15">
      <c r="A426" s="5" t="s">
        <v>4062</v>
      </c>
      <c r="B426" s="5"/>
      <c r="C426" s="5" t="b">
        <f t="shared" si="13"/>
        <v>0</v>
      </c>
      <c r="D426" s="5" t="s">
        <v>5178</v>
      </c>
      <c r="E426">
        <f t="shared" si="12"/>
        <v>3</v>
      </c>
      <c r="F426" t="str">
        <f>IF(ISNA(VLOOKUP(A426,words!$E$2:$E$200,1,FALSE)),"-","arabic")</f>
        <v>-</v>
      </c>
      <c r="G426" t="str">
        <f>IF(ISNA(VLOOKUP(A426,words_egypt!$A$2:$A$211,1,FALSE)),"-","egypt")</f>
        <v>-</v>
      </c>
      <c r="I426" s="5"/>
    </row>
    <row r="427" spans="1:9" ht="12" x14ac:dyDescent="0.15">
      <c r="A427" s="5" t="s">
        <v>4063</v>
      </c>
      <c r="B427" s="5"/>
      <c r="C427" s="5" t="b">
        <f t="shared" si="13"/>
        <v>0</v>
      </c>
      <c r="D427" s="5" t="s">
        <v>5179</v>
      </c>
      <c r="E427">
        <f t="shared" si="12"/>
        <v>3</v>
      </c>
      <c r="F427" t="str">
        <f>IF(ISNA(VLOOKUP(A427,words!$E$2:$E$200,1,FALSE)),"-","arabic")</f>
        <v>-</v>
      </c>
      <c r="G427" t="str">
        <f>IF(ISNA(VLOOKUP(A427,words_egypt!$A$2:$A$211,1,FALSE)),"-","egypt")</f>
        <v>-</v>
      </c>
      <c r="I427" s="5"/>
    </row>
    <row r="428" spans="1:9" ht="12" x14ac:dyDescent="0.15">
      <c r="A428" s="5" t="s">
        <v>4064</v>
      </c>
      <c r="B428" s="5"/>
      <c r="C428" s="5" t="b">
        <f t="shared" si="13"/>
        <v>0</v>
      </c>
      <c r="D428" s="5" t="s">
        <v>5180</v>
      </c>
      <c r="E428">
        <f t="shared" si="12"/>
        <v>2</v>
      </c>
      <c r="F428" t="str">
        <f>IF(ISNA(VLOOKUP(A428,words!$E$2:$E$200,1,FALSE)),"-","arabic")</f>
        <v>-</v>
      </c>
      <c r="G428" t="str">
        <f>IF(ISNA(VLOOKUP(A428,words_egypt!$A$2:$A$211,1,FALSE)),"-","egypt")</f>
        <v>-</v>
      </c>
      <c r="I428" s="5"/>
    </row>
    <row r="429" spans="1:9" ht="12" x14ac:dyDescent="0.15">
      <c r="A429" s="5" t="s">
        <v>4065</v>
      </c>
      <c r="B429" s="5"/>
      <c r="C429" s="5" t="b">
        <f t="shared" si="13"/>
        <v>0</v>
      </c>
      <c r="D429" s="5" t="s">
        <v>5181</v>
      </c>
      <c r="E429">
        <f t="shared" si="12"/>
        <v>3</v>
      </c>
      <c r="F429" t="str">
        <f>IF(ISNA(VLOOKUP(A429,words!$E$2:$E$200,1,FALSE)),"-","arabic")</f>
        <v>-</v>
      </c>
      <c r="G429" t="str">
        <f>IF(ISNA(VLOOKUP(A429,words_egypt!$A$2:$A$211,1,FALSE)),"-","egypt")</f>
        <v>-</v>
      </c>
      <c r="I429" s="5"/>
    </row>
    <row r="430" spans="1:9" ht="12" x14ac:dyDescent="0.15">
      <c r="A430" s="5" t="s">
        <v>4066</v>
      </c>
      <c r="B430" s="5"/>
      <c r="C430" s="5" t="b">
        <f t="shared" si="13"/>
        <v>0</v>
      </c>
      <c r="D430" s="5" t="s">
        <v>5182</v>
      </c>
      <c r="E430">
        <f t="shared" si="12"/>
        <v>3</v>
      </c>
      <c r="F430" t="str">
        <f>IF(ISNA(VLOOKUP(A430,words!$E$2:$E$200,1,FALSE)),"-","arabic")</f>
        <v>-</v>
      </c>
      <c r="G430" t="str">
        <f>IF(ISNA(VLOOKUP(A430,words_egypt!$A$2:$A$211,1,FALSE)),"-","egypt")</f>
        <v>-</v>
      </c>
      <c r="I430" s="5"/>
    </row>
    <row r="431" spans="1:9" ht="12" x14ac:dyDescent="0.15">
      <c r="A431" s="5" t="s">
        <v>4067</v>
      </c>
      <c r="B431" s="5"/>
      <c r="C431" s="5" t="b">
        <f t="shared" si="13"/>
        <v>0</v>
      </c>
      <c r="D431" s="5" t="s">
        <v>5183</v>
      </c>
      <c r="E431">
        <f t="shared" si="12"/>
        <v>4</v>
      </c>
      <c r="F431" t="str">
        <f>IF(ISNA(VLOOKUP(A431,words!$E$2:$E$200,1,FALSE)),"-","arabic")</f>
        <v>-</v>
      </c>
      <c r="G431" t="str">
        <f>IF(ISNA(VLOOKUP(A431,words_egypt!$A$2:$A$211,1,FALSE)),"-","egypt")</f>
        <v>-</v>
      </c>
      <c r="I431" s="5"/>
    </row>
    <row r="432" spans="1:9" ht="12" x14ac:dyDescent="0.15">
      <c r="A432" s="5" t="s">
        <v>4068</v>
      </c>
      <c r="B432" s="5"/>
      <c r="C432" s="5" t="b">
        <f t="shared" si="13"/>
        <v>0</v>
      </c>
      <c r="D432" s="5" t="s">
        <v>5184</v>
      </c>
      <c r="E432">
        <f t="shared" si="12"/>
        <v>5</v>
      </c>
      <c r="F432" t="str">
        <f>IF(ISNA(VLOOKUP(A432,words!$E$2:$E$200,1,FALSE)),"-","arabic")</f>
        <v>-</v>
      </c>
      <c r="G432" t="str">
        <f>IF(ISNA(VLOOKUP(A432,words_egypt!$A$2:$A$211,1,FALSE)),"-","egypt")</f>
        <v>-</v>
      </c>
      <c r="I432" s="5"/>
    </row>
    <row r="433" spans="1:9" ht="12" x14ac:dyDescent="0.15">
      <c r="A433" s="5" t="s">
        <v>4069</v>
      </c>
      <c r="B433" s="5"/>
      <c r="C433" s="5" t="b">
        <f t="shared" si="13"/>
        <v>0</v>
      </c>
      <c r="D433" s="5" t="s">
        <v>5185</v>
      </c>
      <c r="E433">
        <f t="shared" si="12"/>
        <v>7</v>
      </c>
      <c r="F433" t="str">
        <f>IF(ISNA(VLOOKUP(A433,words!$E$2:$E$200,1,FALSE)),"-","arabic")</f>
        <v>-</v>
      </c>
      <c r="G433" t="str">
        <f>IF(ISNA(VLOOKUP(A433,words_egypt!$A$2:$A$211,1,FALSE)),"-","egypt")</f>
        <v>-</v>
      </c>
      <c r="I433" s="5"/>
    </row>
    <row r="434" spans="1:9" ht="12" x14ac:dyDescent="0.15">
      <c r="A434" s="5" t="s">
        <v>4070</v>
      </c>
      <c r="B434" s="5"/>
      <c r="C434" s="5" t="b">
        <f t="shared" si="13"/>
        <v>0</v>
      </c>
      <c r="D434" s="5" t="s">
        <v>5186</v>
      </c>
      <c r="E434">
        <f t="shared" si="12"/>
        <v>6</v>
      </c>
      <c r="F434" t="str">
        <f>IF(ISNA(VLOOKUP(A434,words!$E$2:$E$200,1,FALSE)),"-","arabic")</f>
        <v>-</v>
      </c>
      <c r="G434" t="str">
        <f>IF(ISNA(VLOOKUP(A434,words_egypt!$A$2:$A$211,1,FALSE)),"-","egypt")</f>
        <v>-</v>
      </c>
      <c r="I434" s="5"/>
    </row>
    <row r="435" spans="1:9" ht="12" x14ac:dyDescent="0.15">
      <c r="A435" s="5" t="s">
        <v>4071</v>
      </c>
      <c r="B435" s="5"/>
      <c r="C435" s="5" t="b">
        <f t="shared" si="13"/>
        <v>0</v>
      </c>
      <c r="D435" s="5" t="s">
        <v>5187</v>
      </c>
      <c r="E435">
        <f t="shared" si="12"/>
        <v>5</v>
      </c>
      <c r="F435" t="str">
        <f>IF(ISNA(VLOOKUP(A435,words!$E$2:$E$200,1,FALSE)),"-","arabic")</f>
        <v>-</v>
      </c>
      <c r="G435" t="str">
        <f>IF(ISNA(VLOOKUP(A435,words_egypt!$A$2:$A$211,1,FALSE)),"-","egypt")</f>
        <v>-</v>
      </c>
      <c r="I435" s="5"/>
    </row>
    <row r="436" spans="1:9" ht="12" x14ac:dyDescent="0.15">
      <c r="A436" s="5" t="s">
        <v>4072</v>
      </c>
      <c r="B436" s="5"/>
      <c r="C436" s="5" t="b">
        <f t="shared" si="13"/>
        <v>0</v>
      </c>
      <c r="D436" s="5" t="s">
        <v>5188</v>
      </c>
      <c r="E436">
        <f t="shared" si="12"/>
        <v>4</v>
      </c>
      <c r="F436" t="str">
        <f>IF(ISNA(VLOOKUP(A436,words!$E$2:$E$200,1,FALSE)),"-","arabic")</f>
        <v>-</v>
      </c>
      <c r="G436" t="str">
        <f>IF(ISNA(VLOOKUP(A436,words_egypt!$A$2:$A$211,1,FALSE)),"-","egypt")</f>
        <v>-</v>
      </c>
      <c r="I436" s="5"/>
    </row>
    <row r="437" spans="1:9" ht="12" x14ac:dyDescent="0.15">
      <c r="A437" s="5" t="s">
        <v>4073</v>
      </c>
      <c r="B437" s="5"/>
      <c r="C437" s="5" t="b">
        <f t="shared" si="13"/>
        <v>0</v>
      </c>
      <c r="D437" s="5" t="s">
        <v>5189</v>
      </c>
      <c r="E437">
        <f t="shared" si="12"/>
        <v>4</v>
      </c>
      <c r="F437" t="str">
        <f>IF(ISNA(VLOOKUP(A437,words!$E$2:$E$200,1,FALSE)),"-","arabic")</f>
        <v>-</v>
      </c>
      <c r="G437" t="str">
        <f>IF(ISNA(VLOOKUP(A437,words_egypt!$A$2:$A$211,1,FALSE)),"-","egypt")</f>
        <v>-</v>
      </c>
      <c r="I437" s="5"/>
    </row>
    <row r="438" spans="1:9" ht="12" x14ac:dyDescent="0.15">
      <c r="A438" s="5" t="s">
        <v>4074</v>
      </c>
      <c r="B438" s="5"/>
      <c r="C438" s="5" t="b">
        <f t="shared" si="13"/>
        <v>0</v>
      </c>
      <c r="D438" s="5" t="s">
        <v>5190</v>
      </c>
      <c r="E438">
        <f t="shared" si="12"/>
        <v>4</v>
      </c>
      <c r="F438" t="str">
        <f>IF(ISNA(VLOOKUP(A438,words!$E$2:$E$200,1,FALSE)),"-","arabic")</f>
        <v>-</v>
      </c>
      <c r="G438" t="str">
        <f>IF(ISNA(VLOOKUP(A438,words_egypt!$A$2:$A$211,1,FALSE)),"-","egypt")</f>
        <v>-</v>
      </c>
      <c r="I438" s="5"/>
    </row>
    <row r="439" spans="1:9" ht="12" x14ac:dyDescent="0.15">
      <c r="A439" s="5" t="s">
        <v>4075</v>
      </c>
      <c r="B439" s="5"/>
      <c r="C439" s="5" t="b">
        <f t="shared" si="13"/>
        <v>0</v>
      </c>
      <c r="D439" s="5" t="s">
        <v>5191</v>
      </c>
      <c r="E439">
        <f t="shared" si="12"/>
        <v>2</v>
      </c>
      <c r="F439" t="str">
        <f>IF(ISNA(VLOOKUP(A439,words!$E$2:$E$200,1,FALSE)),"-","arabic")</f>
        <v>-</v>
      </c>
      <c r="G439" t="str">
        <f>IF(ISNA(VLOOKUP(A439,words_egypt!$A$2:$A$211,1,FALSE)),"-","egypt")</f>
        <v>-</v>
      </c>
      <c r="I439" s="5"/>
    </row>
    <row r="440" spans="1:9" ht="12" x14ac:dyDescent="0.15">
      <c r="A440" s="5" t="s">
        <v>4076</v>
      </c>
      <c r="B440" s="5"/>
      <c r="C440" s="5" t="b">
        <f t="shared" si="13"/>
        <v>0</v>
      </c>
      <c r="D440" s="5" t="s">
        <v>5192</v>
      </c>
      <c r="E440">
        <f t="shared" si="12"/>
        <v>3</v>
      </c>
      <c r="F440" t="str">
        <f>IF(ISNA(VLOOKUP(A440,words!$E$2:$E$200,1,FALSE)),"-","arabic")</f>
        <v>-</v>
      </c>
      <c r="G440" t="str">
        <f>IF(ISNA(VLOOKUP(A440,words_egypt!$A$2:$A$211,1,FALSE)),"-","egypt")</f>
        <v>-</v>
      </c>
      <c r="I440" s="5"/>
    </row>
    <row r="441" spans="1:9" ht="12" x14ac:dyDescent="0.15">
      <c r="A441" s="5" t="s">
        <v>4077</v>
      </c>
      <c r="B441" s="5"/>
      <c r="C441" s="5" t="b">
        <f t="shared" si="13"/>
        <v>0</v>
      </c>
      <c r="D441" s="5" t="s">
        <v>5193</v>
      </c>
      <c r="E441">
        <f t="shared" si="12"/>
        <v>3</v>
      </c>
      <c r="F441" t="str">
        <f>IF(ISNA(VLOOKUP(A441,words!$E$2:$E$200,1,FALSE)),"-","arabic")</f>
        <v>-</v>
      </c>
      <c r="G441" t="str">
        <f>IF(ISNA(VLOOKUP(A441,words_egypt!$A$2:$A$211,1,FALSE)),"-","egypt")</f>
        <v>-</v>
      </c>
      <c r="I441" s="5"/>
    </row>
    <row r="442" spans="1:9" ht="12" x14ac:dyDescent="0.15">
      <c r="A442" s="5" t="s">
        <v>4078</v>
      </c>
      <c r="B442" s="5"/>
      <c r="C442" s="5" t="b">
        <f t="shared" si="13"/>
        <v>0</v>
      </c>
      <c r="D442" s="5" t="s">
        <v>5194</v>
      </c>
      <c r="E442">
        <f t="shared" si="12"/>
        <v>3</v>
      </c>
      <c r="F442" t="str">
        <f>IF(ISNA(VLOOKUP(A442,words!$E$2:$E$200,1,FALSE)),"-","arabic")</f>
        <v>-</v>
      </c>
      <c r="G442" t="str">
        <f>IF(ISNA(VLOOKUP(A442,words_egypt!$A$2:$A$211,1,FALSE)),"-","egypt")</f>
        <v>-</v>
      </c>
      <c r="I442" s="5" t="s">
        <v>7022</v>
      </c>
    </row>
    <row r="443" spans="1:9" ht="12" x14ac:dyDescent="0.15">
      <c r="A443" s="5" t="s">
        <v>4079</v>
      </c>
      <c r="B443" s="5"/>
      <c r="C443" s="5" t="b">
        <f t="shared" si="13"/>
        <v>0</v>
      </c>
      <c r="D443" s="5" t="s">
        <v>5195</v>
      </c>
      <c r="E443">
        <f t="shared" si="12"/>
        <v>3</v>
      </c>
      <c r="F443" t="str">
        <f>IF(ISNA(VLOOKUP(A443,words!$E$2:$E$200,1,FALSE)),"-","arabic")</f>
        <v>-</v>
      </c>
      <c r="G443" t="str">
        <f>IF(ISNA(VLOOKUP(A443,words_egypt!$A$2:$A$211,1,FALSE)),"-","egypt")</f>
        <v>-</v>
      </c>
      <c r="I443" s="5"/>
    </row>
    <row r="444" spans="1:9" ht="12" x14ac:dyDescent="0.15">
      <c r="A444" s="5" t="s">
        <v>4080</v>
      </c>
      <c r="B444" s="5"/>
      <c r="C444" s="5" t="b">
        <f t="shared" si="13"/>
        <v>0</v>
      </c>
      <c r="D444" s="5" t="s">
        <v>5196</v>
      </c>
      <c r="E444">
        <f t="shared" si="12"/>
        <v>3</v>
      </c>
      <c r="F444" t="str">
        <f>IF(ISNA(VLOOKUP(A444,words!$E$2:$E$200,1,FALSE)),"-","arabic")</f>
        <v>-</v>
      </c>
      <c r="G444" t="str">
        <f>IF(ISNA(VLOOKUP(A444,words_egypt!$A$2:$A$211,1,FALSE)),"-","egypt")</f>
        <v>-</v>
      </c>
      <c r="I444" s="5"/>
    </row>
    <row r="445" spans="1:9" ht="12" x14ac:dyDescent="0.15">
      <c r="A445" s="5" t="s">
        <v>4081</v>
      </c>
      <c r="B445" s="5"/>
      <c r="C445" s="5" t="b">
        <f t="shared" si="13"/>
        <v>0</v>
      </c>
      <c r="D445" s="5" t="s">
        <v>5197</v>
      </c>
      <c r="E445">
        <f t="shared" si="12"/>
        <v>4</v>
      </c>
      <c r="F445" t="str">
        <f>IF(ISNA(VLOOKUP(A445,words!$E$2:$E$200,1,FALSE)),"-","arabic")</f>
        <v>-</v>
      </c>
      <c r="G445" t="str">
        <f>IF(ISNA(VLOOKUP(A445,words_egypt!$A$2:$A$211,1,FALSE)),"-","egypt")</f>
        <v>-</v>
      </c>
      <c r="I445" s="5"/>
    </row>
    <row r="446" spans="1:9" ht="12" x14ac:dyDescent="0.15">
      <c r="A446" s="5" t="s">
        <v>4082</v>
      </c>
      <c r="B446" s="5"/>
      <c r="C446" s="5" t="b">
        <f t="shared" si="13"/>
        <v>0</v>
      </c>
      <c r="D446" s="5" t="s">
        <v>5198</v>
      </c>
      <c r="E446">
        <f t="shared" si="12"/>
        <v>5</v>
      </c>
      <c r="F446" t="str">
        <f>IF(ISNA(VLOOKUP(A446,words!$E$2:$E$200,1,FALSE)),"-","arabic")</f>
        <v>-</v>
      </c>
      <c r="G446" t="str">
        <f>IF(ISNA(VLOOKUP(A446,words_egypt!$A$2:$A$211,1,FALSE)),"-","egypt")</f>
        <v>-</v>
      </c>
      <c r="I446" s="5"/>
    </row>
    <row r="447" spans="1:9" ht="12" x14ac:dyDescent="0.15">
      <c r="A447" s="5" t="s">
        <v>4083</v>
      </c>
      <c r="B447" s="5"/>
      <c r="C447" s="5" t="b">
        <f t="shared" si="13"/>
        <v>0</v>
      </c>
      <c r="D447" s="5" t="s">
        <v>5199</v>
      </c>
      <c r="E447">
        <f t="shared" si="12"/>
        <v>7</v>
      </c>
      <c r="F447" t="str">
        <f>IF(ISNA(VLOOKUP(A447,words!$E$2:$E$200,1,FALSE)),"-","arabic")</f>
        <v>-</v>
      </c>
      <c r="G447" t="str">
        <f>IF(ISNA(VLOOKUP(A447,words_egypt!$A$2:$A$211,1,FALSE)),"-","egypt")</f>
        <v>-</v>
      </c>
      <c r="I447" s="5"/>
    </row>
    <row r="448" spans="1:9" ht="12" x14ac:dyDescent="0.15">
      <c r="A448" s="5" t="s">
        <v>4084</v>
      </c>
      <c r="B448" s="5"/>
      <c r="C448" s="5" t="b">
        <f t="shared" si="13"/>
        <v>0</v>
      </c>
      <c r="D448" s="5" t="s">
        <v>5200</v>
      </c>
      <c r="E448">
        <f t="shared" si="12"/>
        <v>6</v>
      </c>
      <c r="F448" t="str">
        <f>IF(ISNA(VLOOKUP(A448,words!$E$2:$E$200,1,FALSE)),"-","arabic")</f>
        <v>-</v>
      </c>
      <c r="G448" t="str">
        <f>IF(ISNA(VLOOKUP(A448,words_egypt!$A$2:$A$211,1,FALSE)),"-","egypt")</f>
        <v>-</v>
      </c>
      <c r="I448" s="5"/>
    </row>
    <row r="449" spans="1:9" ht="12" x14ac:dyDescent="0.15">
      <c r="A449" s="5" t="s">
        <v>4085</v>
      </c>
      <c r="B449" s="5"/>
      <c r="C449" s="5" t="b">
        <f t="shared" si="13"/>
        <v>0</v>
      </c>
      <c r="D449" s="5" t="s">
        <v>5201</v>
      </c>
      <c r="E449">
        <f t="shared" si="12"/>
        <v>5</v>
      </c>
      <c r="F449" t="str">
        <f>IF(ISNA(VLOOKUP(A449,words!$E$2:$E$200,1,FALSE)),"-","arabic")</f>
        <v>-</v>
      </c>
      <c r="G449" t="str">
        <f>IF(ISNA(VLOOKUP(A449,words_egypt!$A$2:$A$211,1,FALSE)),"-","egypt")</f>
        <v>-</v>
      </c>
      <c r="I449" s="5"/>
    </row>
    <row r="450" spans="1:9" ht="12" x14ac:dyDescent="0.15">
      <c r="A450" s="5" t="s">
        <v>4086</v>
      </c>
      <c r="B450" s="5"/>
      <c r="C450" s="5" t="b">
        <f t="shared" si="13"/>
        <v>0</v>
      </c>
      <c r="D450" s="5" t="s">
        <v>5202</v>
      </c>
      <c r="E450">
        <f t="shared" ref="E450:E513" si="14">LEN(A450)</f>
        <v>3</v>
      </c>
      <c r="F450" t="str">
        <f>IF(ISNA(VLOOKUP(A450,words!$E$2:$E$200,1,FALSE)),"-","arabic")</f>
        <v>-</v>
      </c>
      <c r="G450" t="str">
        <f>IF(ISNA(VLOOKUP(A450,words_egypt!$A$2:$A$211,1,FALSE)),"-","egypt")</f>
        <v>-</v>
      </c>
      <c r="I450" s="5"/>
    </row>
    <row r="451" spans="1:9" ht="12" x14ac:dyDescent="0.15">
      <c r="A451" s="5" t="s">
        <v>4087</v>
      </c>
      <c r="B451" s="5"/>
      <c r="C451" s="5" t="b">
        <f t="shared" ref="C451:C514" si="15">EXACT(A451,B451)</f>
        <v>0</v>
      </c>
      <c r="D451" s="5" t="s">
        <v>5203</v>
      </c>
      <c r="E451">
        <f t="shared" si="14"/>
        <v>4</v>
      </c>
      <c r="F451" t="str">
        <f>IF(ISNA(VLOOKUP(A451,words!$E$2:$E$200,1,FALSE)),"-","arabic")</f>
        <v>-</v>
      </c>
      <c r="G451" t="str">
        <f>IF(ISNA(VLOOKUP(A451,words_egypt!$A$2:$A$211,1,FALSE)),"-","egypt")</f>
        <v>-</v>
      </c>
      <c r="I451" s="5"/>
    </row>
    <row r="452" spans="1:9" ht="12" x14ac:dyDescent="0.15">
      <c r="A452" s="5" t="s">
        <v>4088</v>
      </c>
      <c r="B452" s="5"/>
      <c r="C452" s="5" t="b">
        <f t="shared" si="15"/>
        <v>0</v>
      </c>
      <c r="D452" s="5" t="s">
        <v>5204</v>
      </c>
      <c r="E452">
        <f t="shared" si="14"/>
        <v>6</v>
      </c>
      <c r="F452" t="str">
        <f>IF(ISNA(VLOOKUP(A452,words!$E$2:$E$200,1,FALSE)),"-","arabic")</f>
        <v>-</v>
      </c>
      <c r="G452" t="str">
        <f>IF(ISNA(VLOOKUP(A452,words_egypt!$A$2:$A$211,1,FALSE)),"-","egypt")</f>
        <v>-</v>
      </c>
      <c r="I452" s="5"/>
    </row>
    <row r="453" spans="1:9" ht="12" x14ac:dyDescent="0.15">
      <c r="A453" s="5" t="s">
        <v>4089</v>
      </c>
      <c r="B453" s="5"/>
      <c r="C453" s="5" t="b">
        <f t="shared" si="15"/>
        <v>0</v>
      </c>
      <c r="D453" s="5" t="s">
        <v>5205</v>
      </c>
      <c r="E453">
        <f t="shared" si="14"/>
        <v>5</v>
      </c>
      <c r="F453" t="str">
        <f>IF(ISNA(VLOOKUP(A453,words!$E$2:$E$200,1,FALSE)),"-","arabic")</f>
        <v>-</v>
      </c>
      <c r="G453" t="str">
        <f>IF(ISNA(VLOOKUP(A453,words_egypt!$A$2:$A$211,1,FALSE)),"-","egypt")</f>
        <v>-</v>
      </c>
      <c r="I453" s="5"/>
    </row>
    <row r="454" spans="1:9" ht="12" x14ac:dyDescent="0.15">
      <c r="A454" s="5" t="s">
        <v>4090</v>
      </c>
      <c r="B454" s="5"/>
      <c r="C454" s="5" t="b">
        <f t="shared" si="15"/>
        <v>0</v>
      </c>
      <c r="D454" s="5" t="s">
        <v>5206</v>
      </c>
      <c r="E454">
        <f t="shared" si="14"/>
        <v>4</v>
      </c>
      <c r="F454" t="str">
        <f>IF(ISNA(VLOOKUP(A454,words!$E$2:$E$200,1,FALSE)),"-","arabic")</f>
        <v>-</v>
      </c>
      <c r="G454" t="str">
        <f>IF(ISNA(VLOOKUP(A454,words_egypt!$A$2:$A$211,1,FALSE)),"-","egypt")</f>
        <v>-</v>
      </c>
      <c r="I454" s="5"/>
    </row>
    <row r="455" spans="1:9" ht="12" x14ac:dyDescent="0.15">
      <c r="A455" s="5" t="s">
        <v>4091</v>
      </c>
      <c r="B455" s="5"/>
      <c r="C455" s="5" t="b">
        <f t="shared" si="15"/>
        <v>0</v>
      </c>
      <c r="D455" s="5" t="s">
        <v>5207</v>
      </c>
      <c r="E455">
        <f t="shared" si="14"/>
        <v>5</v>
      </c>
      <c r="F455" t="str">
        <f>IF(ISNA(VLOOKUP(A455,words!$E$2:$E$200,1,FALSE)),"-","arabic")</f>
        <v>-</v>
      </c>
      <c r="G455" t="str">
        <f>IF(ISNA(VLOOKUP(A455,words_egypt!$A$2:$A$211,1,FALSE)),"-","egypt")</f>
        <v>-</v>
      </c>
      <c r="I455" s="5"/>
    </row>
    <row r="456" spans="1:9" ht="12" x14ac:dyDescent="0.15">
      <c r="A456" s="5" t="s">
        <v>4092</v>
      </c>
      <c r="B456" s="5"/>
      <c r="C456" s="5" t="b">
        <f t="shared" si="15"/>
        <v>0</v>
      </c>
      <c r="D456" s="5" t="s">
        <v>5208</v>
      </c>
      <c r="E456">
        <f t="shared" si="14"/>
        <v>4</v>
      </c>
      <c r="F456" t="str">
        <f>IF(ISNA(VLOOKUP(A456,words!$E$2:$E$200,1,FALSE)),"-","arabic")</f>
        <v>-</v>
      </c>
      <c r="G456" t="str">
        <f>IF(ISNA(VLOOKUP(A456,words_egypt!$A$2:$A$211,1,FALSE)),"-","egypt")</f>
        <v>-</v>
      </c>
      <c r="I456" s="5"/>
    </row>
    <row r="457" spans="1:9" ht="12" x14ac:dyDescent="0.15">
      <c r="A457" s="5" t="s">
        <v>2621</v>
      </c>
      <c r="B457" s="5"/>
      <c r="C457" s="5" t="b">
        <f t="shared" si="15"/>
        <v>0</v>
      </c>
      <c r="D457" s="5" t="s">
        <v>5209</v>
      </c>
      <c r="E457">
        <f t="shared" si="14"/>
        <v>5</v>
      </c>
      <c r="F457" t="str">
        <f>IF(ISNA(VLOOKUP(A457,words!$E$2:$E$200,1,FALSE)),"-","arabic")</f>
        <v>-</v>
      </c>
      <c r="G457" t="str">
        <f>IF(ISNA(VLOOKUP(A457,words_egypt!$A$2:$A$211,1,FALSE)),"-","egypt")</f>
        <v>-</v>
      </c>
      <c r="I457" s="5"/>
    </row>
    <row r="458" spans="1:9" ht="12" x14ac:dyDescent="0.15">
      <c r="A458" s="5" t="s">
        <v>2756</v>
      </c>
      <c r="B458" s="5"/>
      <c r="C458" s="5" t="b">
        <f t="shared" si="15"/>
        <v>0</v>
      </c>
      <c r="D458" s="5" t="s">
        <v>5210</v>
      </c>
      <c r="E458">
        <f t="shared" si="14"/>
        <v>4</v>
      </c>
      <c r="F458" t="str">
        <f>IF(ISNA(VLOOKUP(A458,words!$E$2:$E$200,1,FALSE)),"-","arabic")</f>
        <v>-</v>
      </c>
      <c r="G458" t="str">
        <f>IF(ISNA(VLOOKUP(A458,words_egypt!$A$2:$A$211,1,FALSE)),"-","egypt")</f>
        <v>-</v>
      </c>
      <c r="I458" s="5"/>
    </row>
    <row r="459" spans="1:9" ht="12" x14ac:dyDescent="0.15">
      <c r="A459" s="5" t="s">
        <v>4093</v>
      </c>
      <c r="B459" s="5"/>
      <c r="C459" s="5" t="b">
        <f t="shared" si="15"/>
        <v>0</v>
      </c>
      <c r="D459" s="5" t="s">
        <v>5211</v>
      </c>
      <c r="E459">
        <f t="shared" si="14"/>
        <v>4</v>
      </c>
      <c r="F459" t="str">
        <f>IF(ISNA(VLOOKUP(A459,words!$E$2:$E$200,1,FALSE)),"-","arabic")</f>
        <v>-</v>
      </c>
      <c r="G459" t="str">
        <f>IF(ISNA(VLOOKUP(A459,words_egypt!$A$2:$A$211,1,FALSE)),"-","egypt")</f>
        <v>-</v>
      </c>
      <c r="I459" s="5"/>
    </row>
    <row r="460" spans="1:9" ht="12" x14ac:dyDescent="0.15">
      <c r="A460" s="5" t="s">
        <v>4094</v>
      </c>
      <c r="B460" s="5"/>
      <c r="C460" s="5" t="b">
        <f t="shared" si="15"/>
        <v>0</v>
      </c>
      <c r="D460" s="5" t="s">
        <v>5212</v>
      </c>
      <c r="E460">
        <f t="shared" si="14"/>
        <v>4</v>
      </c>
      <c r="F460" t="str">
        <f>IF(ISNA(VLOOKUP(A460,words!$E$2:$E$200,1,FALSE)),"-","arabic")</f>
        <v>-</v>
      </c>
      <c r="G460" t="str">
        <f>IF(ISNA(VLOOKUP(A460,words_egypt!$A$2:$A$211,1,FALSE)),"-","egypt")</f>
        <v>-</v>
      </c>
      <c r="I460" s="5"/>
    </row>
    <row r="461" spans="1:9" ht="12" x14ac:dyDescent="0.15">
      <c r="A461" s="5" t="s">
        <v>4095</v>
      </c>
      <c r="B461" s="5"/>
      <c r="C461" s="5" t="b">
        <f t="shared" si="15"/>
        <v>0</v>
      </c>
      <c r="D461" s="5" t="s">
        <v>5213</v>
      </c>
      <c r="E461">
        <f t="shared" si="14"/>
        <v>3</v>
      </c>
      <c r="F461" t="str">
        <f>IF(ISNA(VLOOKUP(A461,words!$E$2:$E$200,1,FALSE)),"-","arabic")</f>
        <v>-</v>
      </c>
      <c r="G461" t="str">
        <f>IF(ISNA(VLOOKUP(A461,words_egypt!$A$2:$A$211,1,FALSE)),"-","egypt")</f>
        <v>-</v>
      </c>
      <c r="H461" t="s">
        <v>2298</v>
      </c>
      <c r="I461" s="5"/>
    </row>
    <row r="462" spans="1:9" ht="12" x14ac:dyDescent="0.15">
      <c r="A462" s="5" t="s">
        <v>4096</v>
      </c>
      <c r="B462" s="5"/>
      <c r="C462" s="5" t="b">
        <f t="shared" si="15"/>
        <v>0</v>
      </c>
      <c r="D462" s="5" t="s">
        <v>5214</v>
      </c>
      <c r="E462">
        <f t="shared" si="14"/>
        <v>3</v>
      </c>
      <c r="F462" t="str">
        <f>IF(ISNA(VLOOKUP(A462,words!$E$2:$E$200,1,FALSE)),"-","arabic")</f>
        <v>-</v>
      </c>
      <c r="G462" t="str">
        <f>IF(ISNA(VLOOKUP(A462,words_egypt!$A$2:$A$211,1,FALSE)),"-","egypt")</f>
        <v>-</v>
      </c>
      <c r="I462" s="5"/>
    </row>
    <row r="463" spans="1:9" ht="12" x14ac:dyDescent="0.15">
      <c r="A463" s="5" t="s">
        <v>4097</v>
      </c>
      <c r="B463" s="5"/>
      <c r="C463" s="5" t="b">
        <f t="shared" si="15"/>
        <v>0</v>
      </c>
      <c r="D463" s="5" t="s">
        <v>5215</v>
      </c>
      <c r="E463">
        <f t="shared" si="14"/>
        <v>2</v>
      </c>
      <c r="F463" t="str">
        <f>IF(ISNA(VLOOKUP(A463,words!$E$2:$E$200,1,FALSE)),"-","arabic")</f>
        <v>-</v>
      </c>
      <c r="G463" t="str">
        <f>IF(ISNA(VLOOKUP(A463,words_egypt!$A$2:$A$211,1,FALSE)),"-","egypt")</f>
        <v>-</v>
      </c>
      <c r="I463" s="5"/>
    </row>
    <row r="464" spans="1:9" ht="12" x14ac:dyDescent="0.15">
      <c r="A464" s="5" t="s">
        <v>4098</v>
      </c>
      <c r="B464" s="5"/>
      <c r="C464" s="5" t="b">
        <f t="shared" si="15"/>
        <v>0</v>
      </c>
      <c r="D464" s="5" t="s">
        <v>5216</v>
      </c>
      <c r="E464">
        <f t="shared" si="14"/>
        <v>2</v>
      </c>
      <c r="F464" t="str">
        <f>IF(ISNA(VLOOKUP(A464,words!$E$2:$E$200,1,FALSE)),"-","arabic")</f>
        <v>-</v>
      </c>
      <c r="G464" t="str">
        <f>IF(ISNA(VLOOKUP(A464,words_egypt!$A$2:$A$211,1,FALSE)),"-","egypt")</f>
        <v>-</v>
      </c>
      <c r="I464" s="5"/>
    </row>
    <row r="465" spans="1:9" ht="12" x14ac:dyDescent="0.15">
      <c r="A465" s="5" t="s">
        <v>4099</v>
      </c>
      <c r="B465" s="5"/>
      <c r="C465" s="5" t="b">
        <f t="shared" si="15"/>
        <v>0</v>
      </c>
      <c r="D465" s="5" t="s">
        <v>5217</v>
      </c>
      <c r="E465">
        <f t="shared" si="14"/>
        <v>4</v>
      </c>
      <c r="F465" t="str">
        <f>IF(ISNA(VLOOKUP(A465,words!$E$2:$E$200,1,FALSE)),"-","arabic")</f>
        <v>-</v>
      </c>
      <c r="G465" t="str">
        <f>IF(ISNA(VLOOKUP(A465,words_egypt!$A$2:$A$211,1,FALSE)),"-","egypt")</f>
        <v>-</v>
      </c>
      <c r="I465" s="5"/>
    </row>
    <row r="466" spans="1:9" ht="12" x14ac:dyDescent="0.15">
      <c r="A466" s="5" t="s">
        <v>4100</v>
      </c>
      <c r="B466" s="5"/>
      <c r="C466" s="5" t="b">
        <f t="shared" si="15"/>
        <v>0</v>
      </c>
      <c r="D466" s="5" t="s">
        <v>5218</v>
      </c>
      <c r="E466">
        <f t="shared" si="14"/>
        <v>5</v>
      </c>
      <c r="F466" t="str">
        <f>IF(ISNA(VLOOKUP(A466,words!$E$2:$E$200,1,FALSE)),"-","arabic")</f>
        <v>-</v>
      </c>
      <c r="G466" t="str">
        <f>IF(ISNA(VLOOKUP(A466,words_egypt!$A$2:$A$211,1,FALSE)),"-","egypt")</f>
        <v>-</v>
      </c>
      <c r="I466" s="5"/>
    </row>
    <row r="467" spans="1:9" ht="12" x14ac:dyDescent="0.15">
      <c r="A467" s="5" t="s">
        <v>4101</v>
      </c>
      <c r="B467" s="5"/>
      <c r="C467" s="5" t="b">
        <f t="shared" si="15"/>
        <v>0</v>
      </c>
      <c r="D467" s="5" t="s">
        <v>5219</v>
      </c>
      <c r="E467">
        <f t="shared" si="14"/>
        <v>6</v>
      </c>
      <c r="F467" t="str">
        <f>IF(ISNA(VLOOKUP(A467,words!$E$2:$E$200,1,FALSE)),"-","arabic")</f>
        <v>-</v>
      </c>
      <c r="G467" t="str">
        <f>IF(ISNA(VLOOKUP(A467,words_egypt!$A$2:$A$211,1,FALSE)),"-","egypt")</f>
        <v>-</v>
      </c>
      <c r="I467" s="5"/>
    </row>
    <row r="468" spans="1:9" ht="12" x14ac:dyDescent="0.15">
      <c r="A468" s="5" t="s">
        <v>4102</v>
      </c>
      <c r="B468" s="5"/>
      <c r="C468" s="5" t="b">
        <f t="shared" si="15"/>
        <v>0</v>
      </c>
      <c r="D468" s="5" t="s">
        <v>5220</v>
      </c>
      <c r="E468">
        <f t="shared" si="14"/>
        <v>2</v>
      </c>
      <c r="F468" t="str">
        <f>IF(ISNA(VLOOKUP(A468,words!$E$2:$E$200,1,FALSE)),"-","arabic")</f>
        <v>-</v>
      </c>
      <c r="G468" t="str">
        <f>IF(ISNA(VLOOKUP(A468,words_egypt!$A$2:$A$211,1,FALSE)),"-","egypt")</f>
        <v>-</v>
      </c>
      <c r="I468" s="5"/>
    </row>
    <row r="469" spans="1:9" ht="12" x14ac:dyDescent="0.15">
      <c r="A469" s="5" t="s">
        <v>4103</v>
      </c>
      <c r="B469" s="5"/>
      <c r="C469" s="5" t="b">
        <f t="shared" si="15"/>
        <v>0</v>
      </c>
      <c r="D469" s="5" t="s">
        <v>5221</v>
      </c>
      <c r="E469">
        <f t="shared" si="14"/>
        <v>3</v>
      </c>
      <c r="F469" t="str">
        <f>IF(ISNA(VLOOKUP(A469,words!$E$2:$E$200,1,FALSE)),"-","arabic")</f>
        <v>-</v>
      </c>
      <c r="G469" t="str">
        <f>IF(ISNA(VLOOKUP(A469,words_egypt!$A$2:$A$211,1,FALSE)),"-","egypt")</f>
        <v>-</v>
      </c>
      <c r="I469" s="5"/>
    </row>
    <row r="470" spans="1:9" ht="12" x14ac:dyDescent="0.15">
      <c r="A470" s="5" t="s">
        <v>1738</v>
      </c>
      <c r="B470" s="5"/>
      <c r="C470" s="5" t="b">
        <f t="shared" si="15"/>
        <v>0</v>
      </c>
      <c r="D470" s="5" t="s">
        <v>5222</v>
      </c>
      <c r="E470">
        <f t="shared" si="14"/>
        <v>3</v>
      </c>
      <c r="F470" t="str">
        <f>IF(ISNA(VLOOKUP(A470,words!$E$2:$E$200,1,FALSE)),"-","arabic")</f>
        <v>arabic</v>
      </c>
      <c r="G470" t="str">
        <f>IF(ISNA(VLOOKUP(A470,words_egypt!$A$2:$A$211,1,FALSE)),"-","egypt")</f>
        <v>-</v>
      </c>
      <c r="I470" s="5"/>
    </row>
    <row r="471" spans="1:9" ht="12" x14ac:dyDescent="0.15">
      <c r="A471" s="5" t="s">
        <v>4104</v>
      </c>
      <c r="B471" s="5"/>
      <c r="C471" s="5" t="b">
        <f t="shared" si="15"/>
        <v>0</v>
      </c>
      <c r="D471" s="5" t="s">
        <v>5223</v>
      </c>
      <c r="E471">
        <f t="shared" si="14"/>
        <v>3</v>
      </c>
      <c r="F471" t="str">
        <f>IF(ISNA(VLOOKUP(A471,words!$E$2:$E$200,1,FALSE)),"-","arabic")</f>
        <v>-</v>
      </c>
      <c r="G471" t="str">
        <f>IF(ISNA(VLOOKUP(A471,words_egypt!$A$2:$A$211,1,FALSE)),"-","egypt")</f>
        <v>-</v>
      </c>
      <c r="I471" s="5"/>
    </row>
    <row r="472" spans="1:9" ht="12" x14ac:dyDescent="0.15">
      <c r="A472" s="5" t="s">
        <v>4105</v>
      </c>
      <c r="B472" s="5"/>
      <c r="C472" s="5" t="b">
        <f t="shared" si="15"/>
        <v>0</v>
      </c>
      <c r="D472" s="5" t="s">
        <v>5224</v>
      </c>
      <c r="E472">
        <f t="shared" si="14"/>
        <v>4</v>
      </c>
      <c r="F472" t="str">
        <f>IF(ISNA(VLOOKUP(A472,words!$E$2:$E$200,1,FALSE)),"-","arabic")</f>
        <v>-</v>
      </c>
      <c r="G472" t="str">
        <f>IF(ISNA(VLOOKUP(A472,words_egypt!$A$2:$A$211,1,FALSE)),"-","egypt")</f>
        <v>-</v>
      </c>
      <c r="I472" s="5"/>
    </row>
    <row r="473" spans="1:9" ht="12" x14ac:dyDescent="0.15">
      <c r="A473" s="5" t="s">
        <v>4106</v>
      </c>
      <c r="B473" s="5"/>
      <c r="C473" s="5" t="b">
        <f t="shared" si="15"/>
        <v>0</v>
      </c>
      <c r="D473" s="5" t="s">
        <v>5225</v>
      </c>
      <c r="E473">
        <f t="shared" si="14"/>
        <v>4</v>
      </c>
      <c r="F473" t="str">
        <f>IF(ISNA(VLOOKUP(A473,words!$E$2:$E$200,1,FALSE)),"-","arabic")</f>
        <v>-</v>
      </c>
      <c r="G473" t="str">
        <f>IF(ISNA(VLOOKUP(A473,words_egypt!$A$2:$A$211,1,FALSE)),"-","egypt")</f>
        <v>-</v>
      </c>
      <c r="I473" s="5"/>
    </row>
    <row r="474" spans="1:9" ht="12" x14ac:dyDescent="0.15">
      <c r="A474" s="5" t="s">
        <v>4107</v>
      </c>
      <c r="B474" s="5"/>
      <c r="C474" s="5" t="b">
        <f t="shared" si="15"/>
        <v>0</v>
      </c>
      <c r="D474" s="5" t="s">
        <v>5226</v>
      </c>
      <c r="E474">
        <f t="shared" si="14"/>
        <v>3</v>
      </c>
      <c r="F474" t="str">
        <f>IF(ISNA(VLOOKUP(A474,words!$E$2:$E$200,1,FALSE)),"-","arabic")</f>
        <v>-</v>
      </c>
      <c r="G474" t="str">
        <f>IF(ISNA(VLOOKUP(A474,words_egypt!$A$2:$A$211,1,FALSE)),"-","egypt")</f>
        <v>-</v>
      </c>
      <c r="I474" s="5"/>
    </row>
    <row r="475" spans="1:9" ht="12" x14ac:dyDescent="0.15">
      <c r="A475" s="5" t="s">
        <v>4108</v>
      </c>
      <c r="B475" s="5"/>
      <c r="C475" s="5" t="b">
        <f t="shared" si="15"/>
        <v>0</v>
      </c>
      <c r="D475" s="5" t="s">
        <v>5227</v>
      </c>
      <c r="E475">
        <f t="shared" si="14"/>
        <v>4</v>
      </c>
      <c r="F475" t="str">
        <f>IF(ISNA(VLOOKUP(A475,words!$E$2:$E$200,1,FALSE)),"-","arabic")</f>
        <v>-</v>
      </c>
      <c r="G475" t="str">
        <f>IF(ISNA(VLOOKUP(A475,words_egypt!$A$2:$A$211,1,FALSE)),"-","egypt")</f>
        <v>-</v>
      </c>
      <c r="I475" s="5"/>
    </row>
    <row r="476" spans="1:9" ht="12" x14ac:dyDescent="0.15">
      <c r="A476" s="5" t="s">
        <v>4109</v>
      </c>
      <c r="B476" s="5"/>
      <c r="C476" s="5" t="b">
        <f t="shared" si="15"/>
        <v>0</v>
      </c>
      <c r="D476" s="5" t="s">
        <v>5228</v>
      </c>
      <c r="E476">
        <f t="shared" si="14"/>
        <v>2</v>
      </c>
      <c r="F476" t="str">
        <f>IF(ISNA(VLOOKUP(A476,words!$E$2:$E$200,1,FALSE)),"-","arabic")</f>
        <v>-</v>
      </c>
      <c r="G476" t="str">
        <f>IF(ISNA(VLOOKUP(A476,words_egypt!$A$2:$A$211,1,FALSE)),"-","egypt")</f>
        <v>-</v>
      </c>
      <c r="I476" s="5"/>
    </row>
    <row r="477" spans="1:9" ht="12" x14ac:dyDescent="0.15">
      <c r="A477" s="5" t="s">
        <v>4110</v>
      </c>
      <c r="B477" s="5"/>
      <c r="C477" s="5" t="b">
        <f t="shared" si="15"/>
        <v>0</v>
      </c>
      <c r="D477" s="5" t="s">
        <v>5229</v>
      </c>
      <c r="E477">
        <f t="shared" si="14"/>
        <v>3</v>
      </c>
      <c r="F477" t="str">
        <f>IF(ISNA(VLOOKUP(A477,words!$E$2:$E$200,1,FALSE)),"-","arabic")</f>
        <v>-</v>
      </c>
      <c r="G477" t="str">
        <f>IF(ISNA(VLOOKUP(A477,words_egypt!$A$2:$A$211,1,FALSE)),"-","egypt")</f>
        <v>-</v>
      </c>
      <c r="I477" s="5"/>
    </row>
    <row r="478" spans="1:9" ht="12" x14ac:dyDescent="0.15">
      <c r="A478" s="5" t="s">
        <v>4111</v>
      </c>
      <c r="B478" s="5"/>
      <c r="C478" s="5" t="b">
        <f t="shared" si="15"/>
        <v>0</v>
      </c>
      <c r="D478" s="5" t="s">
        <v>5230</v>
      </c>
      <c r="E478">
        <f t="shared" si="14"/>
        <v>3</v>
      </c>
      <c r="F478" t="str">
        <f>IF(ISNA(VLOOKUP(A478,words!$E$2:$E$200,1,FALSE)),"-","arabic")</f>
        <v>-</v>
      </c>
      <c r="G478" t="str">
        <f>IF(ISNA(VLOOKUP(A478,words_egypt!$A$2:$A$211,1,FALSE)),"-","egypt")</f>
        <v>-</v>
      </c>
      <c r="I478" s="5"/>
    </row>
    <row r="479" spans="1:9" ht="12" x14ac:dyDescent="0.15">
      <c r="A479" s="5" t="s">
        <v>2793</v>
      </c>
      <c r="B479" s="5"/>
      <c r="C479" s="5" t="b">
        <f t="shared" si="15"/>
        <v>0</v>
      </c>
      <c r="D479" s="5" t="s">
        <v>3182</v>
      </c>
      <c r="E479">
        <f t="shared" si="14"/>
        <v>3</v>
      </c>
      <c r="F479" t="str">
        <f>IF(ISNA(VLOOKUP(A479,words!$E$2:$E$200,1,FALSE)),"-","arabic")</f>
        <v>-</v>
      </c>
      <c r="G479" t="str">
        <f>IF(ISNA(VLOOKUP(A479,words_egypt!$A$2:$A$211,1,FALSE)),"-","egypt")</f>
        <v>egypt</v>
      </c>
      <c r="I479" s="5"/>
    </row>
    <row r="480" spans="1:9" ht="12" x14ac:dyDescent="0.15">
      <c r="A480" s="5" t="s">
        <v>4112</v>
      </c>
      <c r="B480" s="5"/>
      <c r="C480" s="5" t="b">
        <f t="shared" si="15"/>
        <v>0</v>
      </c>
      <c r="D480" s="5" t="s">
        <v>5231</v>
      </c>
      <c r="E480">
        <f t="shared" si="14"/>
        <v>4</v>
      </c>
      <c r="F480" t="str">
        <f>IF(ISNA(VLOOKUP(A480,words!$E$2:$E$200,1,FALSE)),"-","arabic")</f>
        <v>-</v>
      </c>
      <c r="G480" t="str">
        <f>IF(ISNA(VLOOKUP(A480,words_egypt!$A$2:$A$211,1,FALSE)),"-","egypt")</f>
        <v>-</v>
      </c>
      <c r="I480" s="5"/>
    </row>
    <row r="481" spans="1:9" ht="12" x14ac:dyDescent="0.15">
      <c r="A481" s="5" t="s">
        <v>4113</v>
      </c>
      <c r="B481" s="5"/>
      <c r="C481" s="5" t="b">
        <f t="shared" si="15"/>
        <v>0</v>
      </c>
      <c r="D481" s="5" t="s">
        <v>5232</v>
      </c>
      <c r="E481">
        <f t="shared" si="14"/>
        <v>5</v>
      </c>
      <c r="F481" t="str">
        <f>IF(ISNA(VLOOKUP(A481,words!$E$2:$E$200,1,FALSE)),"-","arabic")</f>
        <v>-</v>
      </c>
      <c r="G481" t="str">
        <f>IF(ISNA(VLOOKUP(A481,words_egypt!$A$2:$A$211,1,FALSE)),"-","egypt")</f>
        <v>-</v>
      </c>
      <c r="I481" s="5"/>
    </row>
    <row r="482" spans="1:9" ht="12" x14ac:dyDescent="0.15">
      <c r="A482" s="5" t="s">
        <v>4114</v>
      </c>
      <c r="B482" s="5"/>
      <c r="C482" s="5" t="b">
        <f t="shared" si="15"/>
        <v>0</v>
      </c>
      <c r="D482" s="5" t="s">
        <v>5233</v>
      </c>
      <c r="E482">
        <f t="shared" si="14"/>
        <v>7</v>
      </c>
      <c r="F482" t="str">
        <f>IF(ISNA(VLOOKUP(A482,words!$E$2:$E$200,1,FALSE)),"-","arabic")</f>
        <v>-</v>
      </c>
      <c r="G482" t="str">
        <f>IF(ISNA(VLOOKUP(A482,words_egypt!$A$2:$A$211,1,FALSE)),"-","egypt")</f>
        <v>-</v>
      </c>
      <c r="I482" s="5"/>
    </row>
    <row r="483" spans="1:9" ht="12" x14ac:dyDescent="0.15">
      <c r="A483" s="5" t="s">
        <v>4115</v>
      </c>
      <c r="B483" s="5"/>
      <c r="C483" s="5" t="b">
        <f t="shared" si="15"/>
        <v>0</v>
      </c>
      <c r="D483" s="5" t="s">
        <v>5234</v>
      </c>
      <c r="E483">
        <f t="shared" si="14"/>
        <v>6</v>
      </c>
      <c r="F483" t="str">
        <f>IF(ISNA(VLOOKUP(A483,words!$E$2:$E$200,1,FALSE)),"-","arabic")</f>
        <v>-</v>
      </c>
      <c r="G483" t="str">
        <f>IF(ISNA(VLOOKUP(A483,words_egypt!$A$2:$A$211,1,FALSE)),"-","egypt")</f>
        <v>-</v>
      </c>
      <c r="I483" s="5"/>
    </row>
    <row r="484" spans="1:9" ht="12" x14ac:dyDescent="0.15">
      <c r="A484" s="5" t="s">
        <v>4116</v>
      </c>
      <c r="B484" s="5"/>
      <c r="C484" s="5" t="b">
        <f t="shared" si="15"/>
        <v>0</v>
      </c>
      <c r="D484" s="5" t="s">
        <v>5235</v>
      </c>
      <c r="E484">
        <f t="shared" si="14"/>
        <v>5</v>
      </c>
      <c r="F484" t="str">
        <f>IF(ISNA(VLOOKUP(A484,words!$E$2:$E$200,1,FALSE)),"-","arabic")</f>
        <v>-</v>
      </c>
      <c r="G484" t="str">
        <f>IF(ISNA(VLOOKUP(A484,words_egypt!$A$2:$A$211,1,FALSE)),"-","egypt")</f>
        <v>-</v>
      </c>
      <c r="I484" s="5"/>
    </row>
    <row r="485" spans="1:9" ht="12" x14ac:dyDescent="0.15">
      <c r="A485" s="5" t="s">
        <v>4117</v>
      </c>
      <c r="B485" s="5"/>
      <c r="C485" s="5" t="b">
        <f t="shared" si="15"/>
        <v>0</v>
      </c>
      <c r="D485" s="5" t="s">
        <v>5236</v>
      </c>
      <c r="E485">
        <f t="shared" si="14"/>
        <v>3</v>
      </c>
      <c r="F485" t="str">
        <f>IF(ISNA(VLOOKUP(A485,words!$E$2:$E$200,1,FALSE)),"-","arabic")</f>
        <v>-</v>
      </c>
      <c r="G485" t="str">
        <f>IF(ISNA(VLOOKUP(A485,words_egypt!$A$2:$A$211,1,FALSE)),"-","egypt")</f>
        <v>-</v>
      </c>
      <c r="I485" s="5"/>
    </row>
    <row r="486" spans="1:9" ht="12" x14ac:dyDescent="0.15">
      <c r="A486" s="5" t="s">
        <v>4118</v>
      </c>
      <c r="B486" s="5"/>
      <c r="C486" s="5" t="b">
        <f t="shared" si="15"/>
        <v>0</v>
      </c>
      <c r="D486" s="5" t="s">
        <v>5237</v>
      </c>
      <c r="E486">
        <f t="shared" si="14"/>
        <v>3</v>
      </c>
      <c r="F486" t="str">
        <f>IF(ISNA(VLOOKUP(A486,words!$E$2:$E$200,1,FALSE)),"-","arabic")</f>
        <v>-</v>
      </c>
      <c r="G486" t="str">
        <f>IF(ISNA(VLOOKUP(A486,words_egypt!$A$2:$A$211,1,FALSE)),"-","egypt")</f>
        <v>-</v>
      </c>
      <c r="I486" s="5"/>
    </row>
    <row r="487" spans="1:9" ht="12" x14ac:dyDescent="0.15">
      <c r="A487" s="5" t="s">
        <v>4119</v>
      </c>
      <c r="B487" s="5"/>
      <c r="C487" s="5" t="b">
        <f t="shared" si="15"/>
        <v>0</v>
      </c>
      <c r="D487" s="5" t="s">
        <v>5238</v>
      </c>
      <c r="E487">
        <f t="shared" si="14"/>
        <v>4</v>
      </c>
      <c r="F487" t="str">
        <f>IF(ISNA(VLOOKUP(A487,words!$E$2:$E$200,1,FALSE)),"-","arabic")</f>
        <v>-</v>
      </c>
      <c r="G487" t="str">
        <f>IF(ISNA(VLOOKUP(A487,words_egypt!$A$2:$A$211,1,FALSE)),"-","egypt")</f>
        <v>-</v>
      </c>
      <c r="I487" s="5"/>
    </row>
    <row r="488" spans="1:9" ht="12" x14ac:dyDescent="0.15">
      <c r="A488" s="5" t="s">
        <v>4120</v>
      </c>
      <c r="B488" s="5"/>
      <c r="C488" s="5" t="b">
        <f t="shared" si="15"/>
        <v>0</v>
      </c>
      <c r="D488" s="5" t="s">
        <v>5239</v>
      </c>
      <c r="E488">
        <f t="shared" si="14"/>
        <v>5</v>
      </c>
      <c r="F488" t="str">
        <f>IF(ISNA(VLOOKUP(A488,words!$E$2:$E$200,1,FALSE)),"-","arabic")</f>
        <v>-</v>
      </c>
      <c r="G488" t="str">
        <f>IF(ISNA(VLOOKUP(A488,words_egypt!$A$2:$A$211,1,FALSE)),"-","egypt")</f>
        <v>-</v>
      </c>
      <c r="I488" s="5"/>
    </row>
    <row r="489" spans="1:9" ht="12" x14ac:dyDescent="0.15">
      <c r="A489" s="5" t="s">
        <v>4121</v>
      </c>
      <c r="B489" s="5"/>
      <c r="C489" s="5" t="b">
        <f t="shared" si="15"/>
        <v>0</v>
      </c>
      <c r="D489" s="5" t="s">
        <v>5240</v>
      </c>
      <c r="E489">
        <f t="shared" si="14"/>
        <v>7</v>
      </c>
      <c r="F489" t="str">
        <f>IF(ISNA(VLOOKUP(A489,words!$E$2:$E$200,1,FALSE)),"-","arabic")</f>
        <v>-</v>
      </c>
      <c r="G489" t="str">
        <f>IF(ISNA(VLOOKUP(A489,words_egypt!$A$2:$A$211,1,FALSE)),"-","egypt")</f>
        <v>-</v>
      </c>
      <c r="I489" s="5"/>
    </row>
    <row r="490" spans="1:9" ht="12" x14ac:dyDescent="0.15">
      <c r="A490" s="5" t="s">
        <v>4122</v>
      </c>
      <c r="B490" s="5"/>
      <c r="C490" s="5" t="b">
        <f t="shared" si="15"/>
        <v>0</v>
      </c>
      <c r="D490" s="5" t="s">
        <v>5243</v>
      </c>
      <c r="E490">
        <f t="shared" si="14"/>
        <v>6</v>
      </c>
      <c r="F490" t="str">
        <f>IF(ISNA(VLOOKUP(A490,words!$E$2:$E$200,1,FALSE)),"-","arabic")</f>
        <v>-</v>
      </c>
      <c r="G490" t="str">
        <f>IF(ISNA(VLOOKUP(A490,words_egypt!$A$2:$A$211,1,FALSE)),"-","egypt")</f>
        <v>-</v>
      </c>
      <c r="I490" s="5"/>
    </row>
    <row r="491" spans="1:9" ht="12" x14ac:dyDescent="0.15">
      <c r="A491" s="5" t="s">
        <v>4123</v>
      </c>
      <c r="B491" s="5"/>
      <c r="C491" s="5" t="b">
        <f t="shared" si="15"/>
        <v>0</v>
      </c>
      <c r="D491" s="5" t="s">
        <v>5241</v>
      </c>
      <c r="E491">
        <f t="shared" si="14"/>
        <v>5</v>
      </c>
      <c r="F491" t="str">
        <f>IF(ISNA(VLOOKUP(A491,words!$E$2:$E$200,1,FALSE)),"-","arabic")</f>
        <v>-</v>
      </c>
      <c r="G491" t="str">
        <f>IF(ISNA(VLOOKUP(A491,words_egypt!$A$2:$A$211,1,FALSE)),"-","egypt")</f>
        <v>-</v>
      </c>
      <c r="I491" s="5" t="s">
        <v>6984</v>
      </c>
    </row>
    <row r="492" spans="1:9" ht="12" x14ac:dyDescent="0.15">
      <c r="A492" s="5" t="s">
        <v>4124</v>
      </c>
      <c r="B492" s="5"/>
      <c r="C492" s="5" t="b">
        <f t="shared" si="15"/>
        <v>0</v>
      </c>
      <c r="D492" s="5" t="s">
        <v>5242</v>
      </c>
      <c r="E492">
        <f t="shared" si="14"/>
        <v>5</v>
      </c>
      <c r="F492" t="str">
        <f>IF(ISNA(VLOOKUP(A492,words!$E$2:$E$200,1,FALSE)),"-","arabic")</f>
        <v>-</v>
      </c>
      <c r="G492" t="str">
        <f>IF(ISNA(VLOOKUP(A492,words_egypt!$A$2:$A$211,1,FALSE)),"-","egypt")</f>
        <v>-</v>
      </c>
      <c r="I492" s="5"/>
    </row>
    <row r="493" spans="1:9" ht="12" x14ac:dyDescent="0.15">
      <c r="A493" s="5" t="s">
        <v>4125</v>
      </c>
      <c r="B493" s="5"/>
      <c r="C493" s="5" t="b">
        <f t="shared" si="15"/>
        <v>0</v>
      </c>
      <c r="D493" s="5" t="s">
        <v>5244</v>
      </c>
      <c r="E493">
        <f t="shared" si="14"/>
        <v>4</v>
      </c>
      <c r="F493" t="str">
        <f>IF(ISNA(VLOOKUP(A493,words!$E$2:$E$200,1,FALSE)),"-","arabic")</f>
        <v>-</v>
      </c>
      <c r="G493" t="str">
        <f>IF(ISNA(VLOOKUP(A493,words_egypt!$A$2:$A$211,1,FALSE)),"-","egypt")</f>
        <v>-</v>
      </c>
      <c r="I493" s="5"/>
    </row>
    <row r="494" spans="1:9" ht="12" x14ac:dyDescent="0.15">
      <c r="A494" s="5" t="s">
        <v>4126</v>
      </c>
      <c r="B494" s="5"/>
      <c r="C494" s="5" t="b">
        <f t="shared" si="15"/>
        <v>0</v>
      </c>
      <c r="D494" s="5" t="s">
        <v>5245</v>
      </c>
      <c r="E494">
        <f t="shared" si="14"/>
        <v>2</v>
      </c>
      <c r="F494" t="str">
        <f>IF(ISNA(VLOOKUP(A494,words!$E$2:$E$200,1,FALSE)),"-","arabic")</f>
        <v>-</v>
      </c>
      <c r="G494" t="str">
        <f>IF(ISNA(VLOOKUP(A494,words_egypt!$A$2:$A$211,1,FALSE)),"-","egypt")</f>
        <v>-</v>
      </c>
      <c r="I494" s="5"/>
    </row>
    <row r="495" spans="1:9" ht="12" x14ac:dyDescent="0.15">
      <c r="A495" s="5" t="s">
        <v>4127</v>
      </c>
      <c r="B495" s="5"/>
      <c r="C495" s="5" t="b">
        <f t="shared" si="15"/>
        <v>0</v>
      </c>
      <c r="D495" s="5" t="s">
        <v>5246</v>
      </c>
      <c r="E495">
        <f t="shared" si="14"/>
        <v>3</v>
      </c>
      <c r="F495" t="str">
        <f>IF(ISNA(VLOOKUP(A495,words!$E$2:$E$200,1,FALSE)),"-","arabic")</f>
        <v>-</v>
      </c>
      <c r="G495" t="str">
        <f>IF(ISNA(VLOOKUP(A495,words_egypt!$A$2:$A$211,1,FALSE)),"-","egypt")</f>
        <v>-</v>
      </c>
      <c r="I495" s="5"/>
    </row>
    <row r="496" spans="1:9" ht="12" x14ac:dyDescent="0.15">
      <c r="A496" s="5" t="s">
        <v>4128</v>
      </c>
      <c r="B496" s="5"/>
      <c r="C496" s="5" t="b">
        <f t="shared" si="15"/>
        <v>0</v>
      </c>
      <c r="D496" s="5" t="s">
        <v>5247</v>
      </c>
      <c r="E496">
        <f t="shared" si="14"/>
        <v>3</v>
      </c>
      <c r="F496" t="str">
        <f>IF(ISNA(VLOOKUP(A496,words!$E$2:$E$200,1,FALSE)),"-","arabic")</f>
        <v>-</v>
      </c>
      <c r="G496" t="str">
        <f>IF(ISNA(VLOOKUP(A496,words_egypt!$A$2:$A$211,1,FALSE)),"-","egypt")</f>
        <v>-</v>
      </c>
      <c r="I496" s="5"/>
    </row>
    <row r="497" spans="1:9" ht="12" x14ac:dyDescent="0.15">
      <c r="A497" s="5" t="s">
        <v>4129</v>
      </c>
      <c r="B497" s="5"/>
      <c r="C497" s="5" t="b">
        <f t="shared" si="15"/>
        <v>0</v>
      </c>
      <c r="D497" s="5" t="s">
        <v>5248</v>
      </c>
      <c r="E497">
        <f t="shared" si="14"/>
        <v>4</v>
      </c>
      <c r="F497" t="str">
        <f>IF(ISNA(VLOOKUP(A497,words!$E$2:$E$200,1,FALSE)),"-","arabic")</f>
        <v>-</v>
      </c>
      <c r="G497" t="str">
        <f>IF(ISNA(VLOOKUP(A497,words_egypt!$A$2:$A$211,1,FALSE)),"-","egypt")</f>
        <v>-</v>
      </c>
      <c r="I497" s="5"/>
    </row>
    <row r="498" spans="1:9" ht="12" x14ac:dyDescent="0.15">
      <c r="A498" s="5" t="s">
        <v>4130</v>
      </c>
      <c r="B498" s="5"/>
      <c r="C498" s="5" t="b">
        <f t="shared" si="15"/>
        <v>0</v>
      </c>
      <c r="D498" s="5" t="s">
        <v>5249</v>
      </c>
      <c r="E498">
        <f t="shared" si="14"/>
        <v>4</v>
      </c>
      <c r="F498" t="str">
        <f>IF(ISNA(VLOOKUP(A498,words!$E$2:$E$200,1,FALSE)),"-","arabic")</f>
        <v>-</v>
      </c>
      <c r="G498" t="str">
        <f>IF(ISNA(VLOOKUP(A498,words_egypt!$A$2:$A$211,1,FALSE)),"-","egypt")</f>
        <v>-</v>
      </c>
      <c r="I498" s="5" t="s">
        <v>7030</v>
      </c>
    </row>
    <row r="499" spans="1:9" ht="12" x14ac:dyDescent="0.15">
      <c r="A499" s="5" t="s">
        <v>4131</v>
      </c>
      <c r="B499" s="5"/>
      <c r="C499" s="5" t="b">
        <f t="shared" si="15"/>
        <v>0</v>
      </c>
      <c r="D499" s="5" t="s">
        <v>5250</v>
      </c>
      <c r="E499">
        <f t="shared" si="14"/>
        <v>5</v>
      </c>
      <c r="F499" t="str">
        <f>IF(ISNA(VLOOKUP(A499,words!$E$2:$E$200,1,FALSE)),"-","arabic")</f>
        <v>-</v>
      </c>
      <c r="G499" t="str">
        <f>IF(ISNA(VLOOKUP(A499,words_egypt!$A$2:$A$211,1,FALSE)),"-","egypt")</f>
        <v>-</v>
      </c>
      <c r="I499" s="5" t="s">
        <v>7031</v>
      </c>
    </row>
    <row r="500" spans="1:9" ht="12" x14ac:dyDescent="0.15">
      <c r="A500" s="5" t="s">
        <v>4132</v>
      </c>
      <c r="B500" s="5"/>
      <c r="C500" s="5" t="b">
        <f t="shared" si="15"/>
        <v>0</v>
      </c>
      <c r="D500" s="5" t="s">
        <v>5251</v>
      </c>
      <c r="E500">
        <f t="shared" si="14"/>
        <v>7</v>
      </c>
      <c r="F500" t="str">
        <f>IF(ISNA(VLOOKUP(A500,words!$E$2:$E$200,1,FALSE)),"-","arabic")</f>
        <v>-</v>
      </c>
      <c r="G500" t="str">
        <f>IF(ISNA(VLOOKUP(A500,words_egypt!$A$2:$A$211,1,FALSE)),"-","egypt")</f>
        <v>-</v>
      </c>
      <c r="I500" s="5" t="s">
        <v>7032</v>
      </c>
    </row>
    <row r="501" spans="1:9" ht="12" x14ac:dyDescent="0.15">
      <c r="A501" s="5" t="s">
        <v>4133</v>
      </c>
      <c r="B501" s="5"/>
      <c r="C501" s="5" t="b">
        <f t="shared" si="15"/>
        <v>0</v>
      </c>
      <c r="D501" s="5" t="s">
        <v>5252</v>
      </c>
      <c r="E501">
        <f t="shared" si="14"/>
        <v>6</v>
      </c>
      <c r="F501" t="str">
        <f>IF(ISNA(VLOOKUP(A501,words!$E$2:$E$200,1,FALSE)),"-","arabic")</f>
        <v>-</v>
      </c>
      <c r="G501" t="str">
        <f>IF(ISNA(VLOOKUP(A501,words_egypt!$A$2:$A$211,1,FALSE)),"-","egypt")</f>
        <v>-</v>
      </c>
      <c r="I501" s="5" t="s">
        <v>7033</v>
      </c>
    </row>
    <row r="502" spans="1:9" ht="12" x14ac:dyDescent="0.15">
      <c r="A502" s="5" t="s">
        <v>4134</v>
      </c>
      <c r="B502" s="5"/>
      <c r="C502" s="5" t="b">
        <f t="shared" si="15"/>
        <v>0</v>
      </c>
      <c r="D502" s="5" t="s">
        <v>5253</v>
      </c>
      <c r="E502">
        <f t="shared" si="14"/>
        <v>5</v>
      </c>
      <c r="F502" t="str">
        <f>IF(ISNA(VLOOKUP(A502,words!$E$2:$E$200,1,FALSE)),"-","arabic")</f>
        <v>-</v>
      </c>
      <c r="G502" t="str">
        <f>IF(ISNA(VLOOKUP(A502,words_egypt!$A$2:$A$211,1,FALSE)),"-","egypt")</f>
        <v>-</v>
      </c>
      <c r="I502" s="5" t="s">
        <v>7034</v>
      </c>
    </row>
    <row r="503" spans="1:9" ht="12" x14ac:dyDescent="0.15">
      <c r="A503" s="5" t="s">
        <v>4135</v>
      </c>
      <c r="B503" s="5"/>
      <c r="C503" s="5" t="b">
        <f t="shared" si="15"/>
        <v>0</v>
      </c>
      <c r="D503" s="5" t="s">
        <v>5254</v>
      </c>
      <c r="E503">
        <f t="shared" si="14"/>
        <v>3</v>
      </c>
      <c r="F503" t="str">
        <f>IF(ISNA(VLOOKUP(A503,words!$E$2:$E$200,1,FALSE)),"-","arabic")</f>
        <v>-</v>
      </c>
      <c r="G503" t="str">
        <f>IF(ISNA(VLOOKUP(A503,words_egypt!$A$2:$A$211,1,FALSE)),"-","egypt")</f>
        <v>-</v>
      </c>
      <c r="I503" s="5"/>
    </row>
    <row r="504" spans="1:9" ht="12" x14ac:dyDescent="0.15">
      <c r="A504" s="5" t="s">
        <v>2767</v>
      </c>
      <c r="B504" s="5"/>
      <c r="C504" s="5" t="b">
        <f t="shared" si="15"/>
        <v>0</v>
      </c>
      <c r="D504" s="5" t="s">
        <v>5255</v>
      </c>
      <c r="E504">
        <f t="shared" si="14"/>
        <v>3</v>
      </c>
      <c r="F504" t="str">
        <f>IF(ISNA(VLOOKUP(A504,words!$E$2:$E$200,1,FALSE)),"-","arabic")</f>
        <v>-</v>
      </c>
      <c r="G504" t="str">
        <f>IF(ISNA(VLOOKUP(A504,words_egypt!$A$2:$A$211,1,FALSE)),"-","egypt")</f>
        <v>-</v>
      </c>
      <c r="I504" s="5"/>
    </row>
    <row r="505" spans="1:9" ht="12" x14ac:dyDescent="0.15">
      <c r="A505" s="5" t="s">
        <v>1755</v>
      </c>
      <c r="B505" s="5"/>
      <c r="C505" s="5" t="b">
        <f t="shared" si="15"/>
        <v>0</v>
      </c>
      <c r="D505" s="5" t="s">
        <v>3332</v>
      </c>
      <c r="E505">
        <f t="shared" si="14"/>
        <v>4</v>
      </c>
      <c r="F505" t="str">
        <f>IF(ISNA(VLOOKUP(A505,words!$E$2:$E$200,1,FALSE)),"-","arabic")</f>
        <v>arabic</v>
      </c>
      <c r="G505" t="str">
        <f>IF(ISNA(VLOOKUP(A505,words_egypt!$A$2:$A$211,1,FALSE)),"-","egypt")</f>
        <v>egypt</v>
      </c>
      <c r="I505" s="5"/>
    </row>
    <row r="506" spans="1:9" ht="12" x14ac:dyDescent="0.15">
      <c r="A506" s="5" t="s">
        <v>4136</v>
      </c>
      <c r="B506" s="5"/>
      <c r="C506" s="5" t="b">
        <f t="shared" si="15"/>
        <v>0</v>
      </c>
      <c r="D506" s="5" t="s">
        <v>5256</v>
      </c>
      <c r="E506">
        <f t="shared" si="14"/>
        <v>2</v>
      </c>
      <c r="F506" t="str">
        <f>IF(ISNA(VLOOKUP(A506,words!$E$2:$E$200,1,FALSE)),"-","arabic")</f>
        <v>-</v>
      </c>
      <c r="G506" t="str">
        <f>IF(ISNA(VLOOKUP(A506,words_egypt!$A$2:$A$211,1,FALSE)),"-","egypt")</f>
        <v>-</v>
      </c>
      <c r="I506" s="5" t="s">
        <v>6999</v>
      </c>
    </row>
    <row r="507" spans="1:9" ht="12" x14ac:dyDescent="0.15">
      <c r="A507" s="5" t="s">
        <v>4137</v>
      </c>
      <c r="B507" s="5"/>
      <c r="C507" s="5" t="b">
        <f t="shared" si="15"/>
        <v>0</v>
      </c>
      <c r="D507" s="5" t="s">
        <v>5257</v>
      </c>
      <c r="E507">
        <f t="shared" si="14"/>
        <v>3</v>
      </c>
      <c r="F507" t="str">
        <f>IF(ISNA(VLOOKUP(A507,words!$E$2:$E$200,1,FALSE)),"-","arabic")</f>
        <v>-</v>
      </c>
      <c r="G507" t="str">
        <f>IF(ISNA(VLOOKUP(A507,words_egypt!$A$2:$A$211,1,FALSE)),"-","egypt")</f>
        <v>-</v>
      </c>
      <c r="I507" s="5"/>
    </row>
    <row r="508" spans="1:9" ht="12" x14ac:dyDescent="0.15">
      <c r="A508" s="5" t="s">
        <v>4138</v>
      </c>
      <c r="B508" s="5"/>
      <c r="C508" s="5" t="b">
        <f t="shared" si="15"/>
        <v>0</v>
      </c>
      <c r="D508" s="5" t="s">
        <v>5258</v>
      </c>
      <c r="E508">
        <f t="shared" si="14"/>
        <v>7</v>
      </c>
      <c r="F508" t="str">
        <f>IF(ISNA(VLOOKUP(A508,words!$E$2:$E$200,1,FALSE)),"-","arabic")</f>
        <v>-</v>
      </c>
      <c r="G508" t="str">
        <f>IF(ISNA(VLOOKUP(A508,words_egypt!$A$2:$A$211,1,FALSE)),"-","egypt")</f>
        <v>-</v>
      </c>
      <c r="I508" s="5"/>
    </row>
    <row r="509" spans="1:9" ht="12" x14ac:dyDescent="0.15">
      <c r="A509" s="5" t="s">
        <v>4139</v>
      </c>
      <c r="B509" s="5"/>
      <c r="C509" s="5" t="b">
        <f t="shared" si="15"/>
        <v>0</v>
      </c>
      <c r="D509" s="5" t="s">
        <v>5259</v>
      </c>
      <c r="E509">
        <f t="shared" si="14"/>
        <v>5</v>
      </c>
      <c r="F509" t="str">
        <f>IF(ISNA(VLOOKUP(A509,words!$E$2:$E$200,1,FALSE)),"-","arabic")</f>
        <v>-</v>
      </c>
      <c r="G509" t="str">
        <f>IF(ISNA(VLOOKUP(A509,words_egypt!$A$2:$A$211,1,FALSE)),"-","egypt")</f>
        <v>-</v>
      </c>
      <c r="I509" s="5"/>
    </row>
    <row r="510" spans="1:9" ht="12" x14ac:dyDescent="0.15">
      <c r="A510" s="5" t="s">
        <v>4140</v>
      </c>
      <c r="B510" s="5"/>
      <c r="C510" s="5" t="b">
        <f t="shared" si="15"/>
        <v>0</v>
      </c>
      <c r="D510" s="5" t="s">
        <v>5260</v>
      </c>
      <c r="E510">
        <f t="shared" si="14"/>
        <v>5</v>
      </c>
      <c r="F510" t="str">
        <f>IF(ISNA(VLOOKUP(A510,words!$E$2:$E$200,1,FALSE)),"-","arabic")</f>
        <v>-</v>
      </c>
      <c r="G510" t="str">
        <f>IF(ISNA(VLOOKUP(A510,words_egypt!$A$2:$A$211,1,FALSE)),"-","egypt")</f>
        <v>-</v>
      </c>
      <c r="I510" s="5"/>
    </row>
    <row r="511" spans="1:9" ht="12" x14ac:dyDescent="0.15">
      <c r="A511" s="5" t="s">
        <v>4141</v>
      </c>
      <c r="B511" s="5"/>
      <c r="C511" s="5" t="b">
        <f t="shared" si="15"/>
        <v>0</v>
      </c>
      <c r="D511" s="5" t="s">
        <v>5261</v>
      </c>
      <c r="E511">
        <f t="shared" si="14"/>
        <v>8</v>
      </c>
      <c r="F511" t="str">
        <f>IF(ISNA(VLOOKUP(A511,words!$E$2:$E$200,1,FALSE)),"-","arabic")</f>
        <v>-</v>
      </c>
      <c r="G511" t="str">
        <f>IF(ISNA(VLOOKUP(A511,words_egypt!$A$2:$A$211,1,FALSE)),"-","egypt")</f>
        <v>-</v>
      </c>
      <c r="I511" s="5"/>
    </row>
    <row r="512" spans="1:9" ht="12" x14ac:dyDescent="0.15">
      <c r="A512" s="5" t="s">
        <v>4142</v>
      </c>
      <c r="B512" s="5"/>
      <c r="C512" s="5" t="b">
        <f t="shared" si="15"/>
        <v>0</v>
      </c>
      <c r="D512" s="5" t="s">
        <v>5262</v>
      </c>
      <c r="E512">
        <f t="shared" si="14"/>
        <v>8</v>
      </c>
      <c r="F512" t="str">
        <f>IF(ISNA(VLOOKUP(A512,words!$E$2:$E$200,1,FALSE)),"-","arabic")</f>
        <v>-</v>
      </c>
      <c r="G512" t="str">
        <f>IF(ISNA(VLOOKUP(A512,words_egypt!$A$2:$A$211,1,FALSE)),"-","egypt")</f>
        <v>-</v>
      </c>
      <c r="I512" s="5"/>
    </row>
    <row r="513" spans="1:9" ht="12" x14ac:dyDescent="0.15">
      <c r="A513" s="5" t="s">
        <v>4143</v>
      </c>
      <c r="B513" s="5"/>
      <c r="C513" s="5" t="b">
        <f t="shared" si="15"/>
        <v>0</v>
      </c>
      <c r="D513" s="5" t="s">
        <v>5263</v>
      </c>
      <c r="E513">
        <f t="shared" si="14"/>
        <v>7</v>
      </c>
      <c r="F513" t="str">
        <f>IF(ISNA(VLOOKUP(A513,words!$E$2:$E$200,1,FALSE)),"-","arabic")</f>
        <v>-</v>
      </c>
      <c r="G513" t="str">
        <f>IF(ISNA(VLOOKUP(A513,words_egypt!$A$2:$A$211,1,FALSE)),"-","egypt")</f>
        <v>-</v>
      </c>
      <c r="I513" s="5"/>
    </row>
    <row r="514" spans="1:9" ht="12" x14ac:dyDescent="0.15">
      <c r="A514" s="5" t="s">
        <v>4144</v>
      </c>
      <c r="B514" s="5"/>
      <c r="C514" s="5" t="b">
        <f t="shared" si="15"/>
        <v>0</v>
      </c>
      <c r="D514" s="5" t="s">
        <v>5264</v>
      </c>
      <c r="E514">
        <f t="shared" ref="E514:E577" si="16">LEN(A514)</f>
        <v>6</v>
      </c>
      <c r="F514" t="str">
        <f>IF(ISNA(VLOOKUP(A514,words!$E$2:$E$200,1,FALSE)),"-","arabic")</f>
        <v>-</v>
      </c>
      <c r="G514" t="str">
        <f>IF(ISNA(VLOOKUP(A514,words_egypt!$A$2:$A$211,1,FALSE)),"-","egypt")</f>
        <v>-</v>
      </c>
      <c r="I514" s="5"/>
    </row>
    <row r="515" spans="1:9" ht="12" x14ac:dyDescent="0.15">
      <c r="A515" s="5" t="s">
        <v>4145</v>
      </c>
      <c r="B515" s="5"/>
      <c r="C515" s="5" t="b">
        <f t="shared" ref="C515:C578" si="17">EXACT(A515,B515)</f>
        <v>0</v>
      </c>
      <c r="D515" s="5" t="s">
        <v>5265</v>
      </c>
      <c r="E515">
        <f t="shared" si="16"/>
        <v>3</v>
      </c>
      <c r="F515" t="str">
        <f>IF(ISNA(VLOOKUP(A515,words!$E$2:$E$200,1,FALSE)),"-","arabic")</f>
        <v>-</v>
      </c>
      <c r="G515" t="str">
        <f>IF(ISNA(VLOOKUP(A515,words_egypt!$A$2:$A$211,1,FALSE)),"-","egypt")</f>
        <v>-</v>
      </c>
      <c r="I515" s="5" t="s">
        <v>7021</v>
      </c>
    </row>
    <row r="516" spans="1:9" ht="12" x14ac:dyDescent="0.15">
      <c r="A516" s="5" t="s">
        <v>4146</v>
      </c>
      <c r="B516" s="5"/>
      <c r="C516" s="5" t="b">
        <f t="shared" si="17"/>
        <v>0</v>
      </c>
      <c r="D516" s="5" t="s">
        <v>5266</v>
      </c>
      <c r="E516">
        <f t="shared" si="16"/>
        <v>3</v>
      </c>
      <c r="F516" t="str">
        <f>IF(ISNA(VLOOKUP(A516,words!$E$2:$E$200,1,FALSE)),"-","arabic")</f>
        <v>-</v>
      </c>
      <c r="G516" t="str">
        <f>IF(ISNA(VLOOKUP(A516,words_egypt!$A$2:$A$211,1,FALSE)),"-","egypt")</f>
        <v>-</v>
      </c>
      <c r="I516" s="5"/>
    </row>
    <row r="517" spans="1:9" ht="12" x14ac:dyDescent="0.15">
      <c r="A517" s="5" t="s">
        <v>4147</v>
      </c>
      <c r="B517" s="5"/>
      <c r="C517" s="5" t="b">
        <f t="shared" si="17"/>
        <v>0</v>
      </c>
      <c r="D517" s="5" t="s">
        <v>5267</v>
      </c>
      <c r="E517">
        <f t="shared" si="16"/>
        <v>3</v>
      </c>
      <c r="F517" t="str">
        <f>IF(ISNA(VLOOKUP(A517,words!$E$2:$E$200,1,FALSE)),"-","arabic")</f>
        <v>-</v>
      </c>
      <c r="G517" t="str">
        <f>IF(ISNA(VLOOKUP(A517,words_egypt!$A$2:$A$211,1,FALSE)),"-","egypt")</f>
        <v>-</v>
      </c>
      <c r="I517" s="5"/>
    </row>
    <row r="518" spans="1:9" ht="12" x14ac:dyDescent="0.15">
      <c r="A518" s="5" t="s">
        <v>4148</v>
      </c>
      <c r="B518" s="5"/>
      <c r="C518" s="5" t="b">
        <f t="shared" si="17"/>
        <v>0</v>
      </c>
      <c r="D518" s="5" t="s">
        <v>5268</v>
      </c>
      <c r="E518">
        <f t="shared" si="16"/>
        <v>4</v>
      </c>
      <c r="F518" t="str">
        <f>IF(ISNA(VLOOKUP(A518,words!$E$2:$E$200,1,FALSE)),"-","arabic")</f>
        <v>-</v>
      </c>
      <c r="G518" t="str">
        <f>IF(ISNA(VLOOKUP(A518,words_egypt!$A$2:$A$211,1,FALSE)),"-","egypt")</f>
        <v>-</v>
      </c>
      <c r="I518" s="5"/>
    </row>
    <row r="519" spans="1:9" ht="12" x14ac:dyDescent="0.15">
      <c r="A519" s="5" t="s">
        <v>4149</v>
      </c>
      <c r="B519" s="5"/>
      <c r="C519" s="5" t="b">
        <f t="shared" si="17"/>
        <v>0</v>
      </c>
      <c r="D519" s="5" t="s">
        <v>5269</v>
      </c>
      <c r="E519">
        <f t="shared" si="16"/>
        <v>5</v>
      </c>
      <c r="F519" t="str">
        <f>IF(ISNA(VLOOKUP(A519,words!$E$2:$E$200,1,FALSE)),"-","arabic")</f>
        <v>-</v>
      </c>
      <c r="G519" t="str">
        <f>IF(ISNA(VLOOKUP(A519,words_egypt!$A$2:$A$211,1,FALSE)),"-","egypt")</f>
        <v>-</v>
      </c>
      <c r="I519" s="5"/>
    </row>
    <row r="520" spans="1:9" ht="12" x14ac:dyDescent="0.15">
      <c r="A520" s="5" t="s">
        <v>4150</v>
      </c>
      <c r="B520" s="5"/>
      <c r="C520" s="5" t="b">
        <f t="shared" si="17"/>
        <v>0</v>
      </c>
      <c r="D520" s="5" t="s">
        <v>5270</v>
      </c>
      <c r="E520">
        <f t="shared" si="16"/>
        <v>3</v>
      </c>
      <c r="F520" t="str">
        <f>IF(ISNA(VLOOKUP(A520,words!$E$2:$E$200,1,FALSE)),"-","arabic")</f>
        <v>-</v>
      </c>
      <c r="G520" t="str">
        <f>IF(ISNA(VLOOKUP(A520,words_egypt!$A$2:$A$211,1,FALSE)),"-","egypt")</f>
        <v>-</v>
      </c>
      <c r="I520" s="5"/>
    </row>
    <row r="521" spans="1:9" ht="12" x14ac:dyDescent="0.15">
      <c r="A521" s="5" t="s">
        <v>4151</v>
      </c>
      <c r="B521" s="5"/>
      <c r="C521" s="5" t="b">
        <f t="shared" si="17"/>
        <v>0</v>
      </c>
      <c r="D521" s="5" t="s">
        <v>5271</v>
      </c>
      <c r="E521">
        <f t="shared" si="16"/>
        <v>3</v>
      </c>
      <c r="F521" t="str">
        <f>IF(ISNA(VLOOKUP(A521,words!$E$2:$E$200,1,FALSE)),"-","arabic")</f>
        <v>-</v>
      </c>
      <c r="G521" t="str">
        <f>IF(ISNA(VLOOKUP(A521,words_egypt!$A$2:$A$211,1,FALSE)),"-","egypt")</f>
        <v>-</v>
      </c>
      <c r="I521" s="5"/>
    </row>
    <row r="522" spans="1:9" ht="12" x14ac:dyDescent="0.15">
      <c r="A522" s="5" t="s">
        <v>4152</v>
      </c>
      <c r="B522" s="5"/>
      <c r="C522" s="5" t="b">
        <f t="shared" si="17"/>
        <v>0</v>
      </c>
      <c r="D522" s="5" t="s">
        <v>5272</v>
      </c>
      <c r="E522">
        <f t="shared" si="16"/>
        <v>4</v>
      </c>
      <c r="F522" t="str">
        <f>IF(ISNA(VLOOKUP(A522,words!$E$2:$E$200,1,FALSE)),"-","arabic")</f>
        <v>-</v>
      </c>
      <c r="G522" t="str">
        <f>IF(ISNA(VLOOKUP(A522,words_egypt!$A$2:$A$211,1,FALSE)),"-","egypt")</f>
        <v>-</v>
      </c>
      <c r="I522" s="5"/>
    </row>
    <row r="523" spans="1:9" ht="12" x14ac:dyDescent="0.15">
      <c r="A523" s="5" t="s">
        <v>4153</v>
      </c>
      <c r="B523" s="5"/>
      <c r="C523" s="5" t="b">
        <f t="shared" si="17"/>
        <v>0</v>
      </c>
      <c r="D523" s="5" t="s">
        <v>5273</v>
      </c>
      <c r="E523">
        <f t="shared" si="16"/>
        <v>4</v>
      </c>
      <c r="F523" t="str">
        <f>IF(ISNA(VLOOKUP(A523,words!$E$2:$E$200,1,FALSE)),"-","arabic")</f>
        <v>-</v>
      </c>
      <c r="G523" t="str">
        <f>IF(ISNA(VLOOKUP(A523,words_egypt!$A$2:$A$211,1,FALSE)),"-","egypt")</f>
        <v>-</v>
      </c>
      <c r="I523" s="5"/>
    </row>
    <row r="524" spans="1:9" ht="12" x14ac:dyDescent="0.15">
      <c r="A524" s="5" t="s">
        <v>4154</v>
      </c>
      <c r="B524" s="5"/>
      <c r="C524" s="5" t="b">
        <f t="shared" si="17"/>
        <v>0</v>
      </c>
      <c r="D524" s="5" t="s">
        <v>5274</v>
      </c>
      <c r="E524">
        <f t="shared" si="16"/>
        <v>4</v>
      </c>
      <c r="F524" t="str">
        <f>IF(ISNA(VLOOKUP(A524,words!$E$2:$E$200,1,FALSE)),"-","arabic")</f>
        <v>-</v>
      </c>
      <c r="G524" t="str">
        <f>IF(ISNA(VLOOKUP(A524,words_egypt!$A$2:$A$211,1,FALSE)),"-","egypt")</f>
        <v>-</v>
      </c>
      <c r="I524" s="5"/>
    </row>
    <row r="525" spans="1:9" ht="12" x14ac:dyDescent="0.15">
      <c r="A525" s="5" t="s">
        <v>4155</v>
      </c>
      <c r="B525" s="5"/>
      <c r="C525" s="5" t="b">
        <f t="shared" si="17"/>
        <v>0</v>
      </c>
      <c r="D525" s="5" t="s">
        <v>5275</v>
      </c>
      <c r="E525">
        <f t="shared" si="16"/>
        <v>2</v>
      </c>
      <c r="F525" t="str">
        <f>IF(ISNA(VLOOKUP(A525,words!$E$2:$E$200,1,FALSE)),"-","arabic")</f>
        <v>-</v>
      </c>
      <c r="G525" t="str">
        <f>IF(ISNA(VLOOKUP(A525,words_egypt!$A$2:$A$211,1,FALSE)),"-","egypt")</f>
        <v>-</v>
      </c>
      <c r="I525" s="5"/>
    </row>
    <row r="526" spans="1:9" ht="12" x14ac:dyDescent="0.15">
      <c r="A526" s="5" t="s">
        <v>4156</v>
      </c>
      <c r="B526" s="5"/>
      <c r="C526" s="5" t="b">
        <f t="shared" si="17"/>
        <v>0</v>
      </c>
      <c r="D526" s="5" t="s">
        <v>5276</v>
      </c>
      <c r="E526">
        <f t="shared" si="16"/>
        <v>4</v>
      </c>
      <c r="F526" t="str">
        <f>IF(ISNA(VLOOKUP(A526,words!$E$2:$E$200,1,FALSE)),"-","arabic")</f>
        <v>-</v>
      </c>
      <c r="G526" t="str">
        <f>IF(ISNA(VLOOKUP(A526,words_egypt!$A$2:$A$211,1,FALSE)),"-","egypt")</f>
        <v>-</v>
      </c>
      <c r="I526" s="5" t="s">
        <v>7035</v>
      </c>
    </row>
    <row r="527" spans="1:9" ht="12" x14ac:dyDescent="0.15">
      <c r="A527" s="5" t="s">
        <v>4157</v>
      </c>
      <c r="B527" s="5"/>
      <c r="C527" s="5" t="b">
        <f t="shared" si="17"/>
        <v>0</v>
      </c>
      <c r="D527" s="5" t="s">
        <v>5283</v>
      </c>
      <c r="E527">
        <f t="shared" si="16"/>
        <v>5</v>
      </c>
      <c r="F527" t="str">
        <f>IF(ISNA(VLOOKUP(A527,words!$E$2:$E$200,1,FALSE)),"-","arabic")</f>
        <v>-</v>
      </c>
      <c r="G527" t="str">
        <f>IF(ISNA(VLOOKUP(A527,words_egypt!$A$2:$A$211,1,FALSE)),"-","egypt")</f>
        <v>-</v>
      </c>
      <c r="I527" s="5" t="s">
        <v>7036</v>
      </c>
    </row>
    <row r="528" spans="1:9" ht="12" x14ac:dyDescent="0.15">
      <c r="A528" s="5" t="s">
        <v>4158</v>
      </c>
      <c r="B528" s="5"/>
      <c r="C528" s="5" t="b">
        <f t="shared" si="17"/>
        <v>0</v>
      </c>
      <c r="D528" s="5" t="s">
        <v>5277</v>
      </c>
      <c r="E528">
        <f t="shared" si="16"/>
        <v>7</v>
      </c>
      <c r="F528" t="str">
        <f>IF(ISNA(VLOOKUP(A528,words!$E$2:$E$200,1,FALSE)),"-","arabic")</f>
        <v>-</v>
      </c>
      <c r="G528" t="str">
        <f>IF(ISNA(VLOOKUP(A528,words_egypt!$A$2:$A$211,1,FALSE)),"-","egypt")</f>
        <v>-</v>
      </c>
      <c r="I528" s="5" t="s">
        <v>7037</v>
      </c>
    </row>
    <row r="529" spans="1:9" ht="12" x14ac:dyDescent="0.15">
      <c r="A529" s="5" t="s">
        <v>4159</v>
      </c>
      <c r="B529" s="5"/>
      <c r="C529" s="5" t="b">
        <f t="shared" si="17"/>
        <v>0</v>
      </c>
      <c r="D529" s="5" t="s">
        <v>5278</v>
      </c>
      <c r="E529">
        <f t="shared" si="16"/>
        <v>6</v>
      </c>
      <c r="F529" t="str">
        <f>IF(ISNA(VLOOKUP(A529,words!$E$2:$E$200,1,FALSE)),"-","arabic")</f>
        <v>-</v>
      </c>
      <c r="G529" t="str">
        <f>IF(ISNA(VLOOKUP(A529,words_egypt!$A$2:$A$211,1,FALSE)),"-","egypt")</f>
        <v>-</v>
      </c>
      <c r="I529" s="5" t="s">
        <v>7038</v>
      </c>
    </row>
    <row r="530" spans="1:9" ht="12" x14ac:dyDescent="0.15">
      <c r="A530" s="5" t="s">
        <v>4160</v>
      </c>
      <c r="B530" s="5"/>
      <c r="C530" s="5" t="b">
        <f t="shared" si="17"/>
        <v>0</v>
      </c>
      <c r="D530" s="5" t="s">
        <v>5284</v>
      </c>
      <c r="E530">
        <f t="shared" si="16"/>
        <v>5</v>
      </c>
      <c r="F530" t="str">
        <f>IF(ISNA(VLOOKUP(A530,words!$E$2:$E$200,1,FALSE)),"-","arabic")</f>
        <v>-</v>
      </c>
      <c r="G530" t="str">
        <f>IF(ISNA(VLOOKUP(A530,words_egypt!$A$2:$A$211,1,FALSE)),"-","egypt")</f>
        <v>-</v>
      </c>
      <c r="I530" s="5" t="s">
        <v>7039</v>
      </c>
    </row>
    <row r="531" spans="1:9" ht="12" x14ac:dyDescent="0.15">
      <c r="A531" s="5" t="s">
        <v>4161</v>
      </c>
      <c r="B531" s="5"/>
      <c r="C531" s="5" t="b">
        <f t="shared" si="17"/>
        <v>0</v>
      </c>
      <c r="D531" s="5" t="s">
        <v>5279</v>
      </c>
      <c r="E531">
        <f t="shared" si="16"/>
        <v>2</v>
      </c>
      <c r="F531" t="str">
        <f>IF(ISNA(VLOOKUP(A531,words!$E$2:$E$200,1,FALSE)),"-","arabic")</f>
        <v>-</v>
      </c>
      <c r="G531" t="str">
        <f>IF(ISNA(VLOOKUP(A531,words_egypt!$A$2:$A$211,1,FALSE)),"-","egypt")</f>
        <v>-</v>
      </c>
      <c r="I531" s="5"/>
    </row>
    <row r="532" spans="1:9" ht="12" x14ac:dyDescent="0.15">
      <c r="A532" s="5" t="s">
        <v>4162</v>
      </c>
      <c r="B532" s="5"/>
      <c r="C532" s="5" t="b">
        <f t="shared" si="17"/>
        <v>0</v>
      </c>
      <c r="D532" s="5" t="s">
        <v>5280</v>
      </c>
      <c r="E532">
        <f t="shared" si="16"/>
        <v>3</v>
      </c>
      <c r="F532" t="str">
        <f>IF(ISNA(VLOOKUP(A532,words!$E$2:$E$200,1,FALSE)),"-","arabic")</f>
        <v>-</v>
      </c>
      <c r="G532" t="str">
        <f>IF(ISNA(VLOOKUP(A532,words_egypt!$A$2:$A$211,1,FALSE)),"-","egypt")</f>
        <v>-</v>
      </c>
      <c r="I532" s="5"/>
    </row>
    <row r="533" spans="1:9" ht="12" x14ac:dyDescent="0.15">
      <c r="A533" s="5" t="s">
        <v>4163</v>
      </c>
      <c r="B533" s="5"/>
      <c r="C533" s="5" t="b">
        <f t="shared" si="17"/>
        <v>0</v>
      </c>
      <c r="D533" s="5" t="s">
        <v>5281</v>
      </c>
      <c r="E533">
        <f t="shared" si="16"/>
        <v>5</v>
      </c>
      <c r="F533" t="str">
        <f>IF(ISNA(VLOOKUP(A533,words!$E$2:$E$200,1,FALSE)),"-","arabic")</f>
        <v>-</v>
      </c>
      <c r="G533" t="str">
        <f>IF(ISNA(VLOOKUP(A533,words_egypt!$A$2:$A$211,1,FALSE)),"-","egypt")</f>
        <v>-</v>
      </c>
      <c r="I533" s="5"/>
    </row>
    <row r="534" spans="1:9" ht="12" x14ac:dyDescent="0.15">
      <c r="A534" s="5" t="s">
        <v>4164</v>
      </c>
      <c r="B534" s="5"/>
      <c r="C534" s="5" t="b">
        <f t="shared" si="17"/>
        <v>0</v>
      </c>
      <c r="D534" s="5" t="s">
        <v>5282</v>
      </c>
      <c r="E534">
        <f t="shared" si="16"/>
        <v>5</v>
      </c>
      <c r="F534" t="str">
        <f>IF(ISNA(VLOOKUP(A534,words!$E$2:$E$200,1,FALSE)),"-","arabic")</f>
        <v>-</v>
      </c>
      <c r="G534" t="str">
        <f>IF(ISNA(VLOOKUP(A534,words_egypt!$A$2:$A$211,1,FALSE)),"-","egypt")</f>
        <v>-</v>
      </c>
      <c r="I534" s="5" t="s">
        <v>7085</v>
      </c>
    </row>
    <row r="535" spans="1:9" ht="12" x14ac:dyDescent="0.15">
      <c r="A535" s="5" t="s">
        <v>4165</v>
      </c>
      <c r="B535" s="5"/>
      <c r="C535" s="5" t="b">
        <f t="shared" si="17"/>
        <v>0</v>
      </c>
      <c r="D535" s="5" t="s">
        <v>5285</v>
      </c>
      <c r="E535">
        <f t="shared" si="16"/>
        <v>7</v>
      </c>
      <c r="F535" t="str">
        <f>IF(ISNA(VLOOKUP(A535,words!$E$2:$E$200,1,FALSE)),"-","arabic")</f>
        <v>-</v>
      </c>
      <c r="G535" t="str">
        <f>IF(ISNA(VLOOKUP(A535,words_egypt!$A$2:$A$211,1,FALSE)),"-","egypt")</f>
        <v>-</v>
      </c>
      <c r="I535" s="5" t="s">
        <v>7086</v>
      </c>
    </row>
    <row r="536" spans="1:9" ht="12" x14ac:dyDescent="0.15">
      <c r="A536" s="5" t="s">
        <v>4166</v>
      </c>
      <c r="B536" s="5"/>
      <c r="C536" s="5" t="b">
        <f t="shared" si="17"/>
        <v>0</v>
      </c>
      <c r="D536" s="5" t="s">
        <v>5286</v>
      </c>
      <c r="E536">
        <f t="shared" si="16"/>
        <v>3</v>
      </c>
      <c r="F536" t="str">
        <f>IF(ISNA(VLOOKUP(A536,words!$E$2:$E$200,1,FALSE)),"-","arabic")</f>
        <v>-</v>
      </c>
      <c r="G536" t="str">
        <f>IF(ISNA(VLOOKUP(A536,words_egypt!$A$2:$A$211,1,FALSE)),"-","egypt")</f>
        <v>-</v>
      </c>
      <c r="I536" s="5"/>
    </row>
    <row r="537" spans="1:9" ht="12" x14ac:dyDescent="0.15">
      <c r="A537" s="5" t="s">
        <v>2711</v>
      </c>
      <c r="B537" s="5"/>
      <c r="C537" s="5" t="b">
        <f t="shared" si="17"/>
        <v>0</v>
      </c>
      <c r="D537" s="5" t="s">
        <v>5287</v>
      </c>
      <c r="E537">
        <f t="shared" si="16"/>
        <v>3</v>
      </c>
      <c r="F537" t="str">
        <f>IF(ISNA(VLOOKUP(A537,words!$E$2:$E$200,1,FALSE)),"-","arabic")</f>
        <v>-</v>
      </c>
      <c r="G537" t="str">
        <f>IF(ISNA(VLOOKUP(A537,words_egypt!$A$2:$A$211,1,FALSE)),"-","egypt")</f>
        <v>-</v>
      </c>
      <c r="I537" s="5"/>
    </row>
    <row r="538" spans="1:9" ht="12" x14ac:dyDescent="0.15">
      <c r="A538" s="5" t="s">
        <v>4167</v>
      </c>
      <c r="B538" s="5"/>
      <c r="C538" s="5" t="b">
        <f t="shared" si="17"/>
        <v>0</v>
      </c>
      <c r="D538" s="5" t="s">
        <v>5288</v>
      </c>
      <c r="E538">
        <f t="shared" si="16"/>
        <v>4</v>
      </c>
      <c r="F538" t="str">
        <f>IF(ISNA(VLOOKUP(A538,words!$E$2:$E$200,1,FALSE)),"-","arabic")</f>
        <v>-</v>
      </c>
      <c r="G538" t="str">
        <f>IF(ISNA(VLOOKUP(A538,words_egypt!$A$2:$A$211,1,FALSE)),"-","egypt")</f>
        <v>-</v>
      </c>
      <c r="I538" s="5"/>
    </row>
    <row r="539" spans="1:9" ht="12" x14ac:dyDescent="0.15">
      <c r="A539" s="5" t="s">
        <v>4168</v>
      </c>
      <c r="B539" s="5"/>
      <c r="C539" s="5" t="b">
        <f t="shared" si="17"/>
        <v>0</v>
      </c>
      <c r="D539" s="5" t="s">
        <v>5289</v>
      </c>
      <c r="E539">
        <f t="shared" si="16"/>
        <v>5</v>
      </c>
      <c r="F539" t="str">
        <f>IF(ISNA(VLOOKUP(A539,words!$E$2:$E$200,1,FALSE)),"-","arabic")</f>
        <v>-</v>
      </c>
      <c r="G539" t="str">
        <f>IF(ISNA(VLOOKUP(A539,words_egypt!$A$2:$A$211,1,FALSE)),"-","egypt")</f>
        <v>-</v>
      </c>
      <c r="I539" s="5"/>
    </row>
    <row r="540" spans="1:9" ht="12" x14ac:dyDescent="0.15">
      <c r="A540" s="5" t="s">
        <v>4169</v>
      </c>
      <c r="B540" s="5"/>
      <c r="C540" s="5" t="b">
        <f t="shared" si="17"/>
        <v>0</v>
      </c>
      <c r="D540" s="5" t="s">
        <v>5290</v>
      </c>
      <c r="E540">
        <f t="shared" si="16"/>
        <v>7</v>
      </c>
      <c r="F540" t="str">
        <f>IF(ISNA(VLOOKUP(A540,words!$E$2:$E$200,1,FALSE)),"-","arabic")</f>
        <v>-</v>
      </c>
      <c r="G540" t="str">
        <f>IF(ISNA(VLOOKUP(A540,words_egypt!$A$2:$A$211,1,FALSE)),"-","egypt")</f>
        <v>-</v>
      </c>
      <c r="I540" s="5"/>
    </row>
    <row r="541" spans="1:9" ht="12" x14ac:dyDescent="0.15">
      <c r="A541" s="5" t="s">
        <v>4170</v>
      </c>
      <c r="B541" s="5"/>
      <c r="C541" s="5" t="b">
        <f t="shared" si="17"/>
        <v>0</v>
      </c>
      <c r="D541" s="5" t="s">
        <v>5291</v>
      </c>
      <c r="E541">
        <f t="shared" si="16"/>
        <v>6</v>
      </c>
      <c r="F541" t="str">
        <f>IF(ISNA(VLOOKUP(A541,words!$E$2:$E$200,1,FALSE)),"-","arabic")</f>
        <v>-</v>
      </c>
      <c r="G541" t="str">
        <f>IF(ISNA(VLOOKUP(A541,words_egypt!$A$2:$A$211,1,FALSE)),"-","egypt")</f>
        <v>-</v>
      </c>
      <c r="I541" s="5"/>
    </row>
    <row r="542" spans="1:9" ht="12" x14ac:dyDescent="0.15">
      <c r="A542" s="5" t="s">
        <v>4171</v>
      </c>
      <c r="B542" s="5"/>
      <c r="C542" s="5" t="b">
        <f t="shared" si="17"/>
        <v>0</v>
      </c>
      <c r="D542" s="5" t="s">
        <v>5292</v>
      </c>
      <c r="E542">
        <f t="shared" si="16"/>
        <v>5</v>
      </c>
      <c r="F542" t="str">
        <f>IF(ISNA(VLOOKUP(A542,words!$E$2:$E$200,1,FALSE)),"-","arabic")</f>
        <v>-</v>
      </c>
      <c r="G542" t="str">
        <f>IF(ISNA(VLOOKUP(A542,words_egypt!$A$2:$A$211,1,FALSE)),"-","egypt")</f>
        <v>-</v>
      </c>
      <c r="I542" s="5"/>
    </row>
    <row r="543" spans="1:9" ht="12" x14ac:dyDescent="0.15">
      <c r="A543" s="5" t="s">
        <v>4172</v>
      </c>
      <c r="B543" s="5"/>
      <c r="C543" s="5" t="b">
        <f t="shared" si="17"/>
        <v>0</v>
      </c>
      <c r="D543" s="5" t="s">
        <v>5297</v>
      </c>
      <c r="E543">
        <f t="shared" si="16"/>
        <v>3</v>
      </c>
      <c r="F543" t="str">
        <f>IF(ISNA(VLOOKUP(A543,words!$E$2:$E$200,1,FALSE)),"-","arabic")</f>
        <v>-</v>
      </c>
      <c r="G543" t="str">
        <f>IF(ISNA(VLOOKUP(A543,words_egypt!$A$2:$A$211,1,FALSE)),"-","egypt")</f>
        <v>-</v>
      </c>
      <c r="I543" s="5"/>
    </row>
    <row r="544" spans="1:9" ht="12" x14ac:dyDescent="0.15">
      <c r="A544" s="5" t="s">
        <v>4173</v>
      </c>
      <c r="B544" s="5"/>
      <c r="C544" s="5" t="b">
        <f t="shared" si="17"/>
        <v>0</v>
      </c>
      <c r="D544" s="5" t="s">
        <v>5293</v>
      </c>
      <c r="E544">
        <f t="shared" si="16"/>
        <v>2</v>
      </c>
      <c r="F544" t="str">
        <f>IF(ISNA(VLOOKUP(A544,words!$E$2:$E$200,1,FALSE)),"-","arabic")</f>
        <v>-</v>
      </c>
      <c r="G544" t="str">
        <f>IF(ISNA(VLOOKUP(A544,words_egypt!$A$2:$A$211,1,FALSE)),"-","egypt")</f>
        <v>-</v>
      </c>
      <c r="I544" s="5"/>
    </row>
    <row r="545" spans="1:9" ht="12" x14ac:dyDescent="0.15">
      <c r="A545" s="5" t="s">
        <v>4174</v>
      </c>
      <c r="B545" s="5"/>
      <c r="C545" s="5" t="b">
        <f t="shared" si="17"/>
        <v>0</v>
      </c>
      <c r="D545" s="5" t="s">
        <v>5294</v>
      </c>
      <c r="E545">
        <f t="shared" si="16"/>
        <v>3</v>
      </c>
      <c r="F545" t="str">
        <f>IF(ISNA(VLOOKUP(A545,words!$E$2:$E$200,1,FALSE)),"-","arabic")</f>
        <v>-</v>
      </c>
      <c r="G545" t="str">
        <f>IF(ISNA(VLOOKUP(A545,words_egypt!$A$2:$A$211,1,FALSE)),"-","egypt")</f>
        <v>-</v>
      </c>
      <c r="I545" s="5"/>
    </row>
    <row r="546" spans="1:9" ht="12" x14ac:dyDescent="0.15">
      <c r="A546" s="5" t="s">
        <v>4175</v>
      </c>
      <c r="B546" s="5"/>
      <c r="C546" s="5" t="b">
        <f t="shared" si="17"/>
        <v>0</v>
      </c>
      <c r="D546" s="5" t="s">
        <v>5295</v>
      </c>
      <c r="E546">
        <f t="shared" si="16"/>
        <v>3</v>
      </c>
      <c r="F546" t="str">
        <f>IF(ISNA(VLOOKUP(A546,words!$E$2:$E$200,1,FALSE)),"-","arabic")</f>
        <v>-</v>
      </c>
      <c r="G546" t="str">
        <f>IF(ISNA(VLOOKUP(A546,words_egypt!$A$2:$A$211,1,FALSE)),"-","egypt")</f>
        <v>-</v>
      </c>
      <c r="I546" s="5"/>
    </row>
    <row r="547" spans="1:9" ht="12" x14ac:dyDescent="0.15">
      <c r="A547" s="5" t="s">
        <v>4176</v>
      </c>
      <c r="B547" s="5"/>
      <c r="C547" s="5" t="b">
        <f t="shared" si="17"/>
        <v>0</v>
      </c>
      <c r="D547" s="5" t="s">
        <v>5298</v>
      </c>
      <c r="E547">
        <f t="shared" si="16"/>
        <v>4</v>
      </c>
      <c r="F547" t="str">
        <f>IF(ISNA(VLOOKUP(A547,words!$E$2:$E$200,1,FALSE)),"-","arabic")</f>
        <v>-</v>
      </c>
      <c r="G547" t="str">
        <f>IF(ISNA(VLOOKUP(A547,words_egypt!$A$2:$A$211,1,FALSE)),"-","egypt")</f>
        <v>-</v>
      </c>
      <c r="I547" s="5"/>
    </row>
    <row r="548" spans="1:9" ht="12" x14ac:dyDescent="0.15">
      <c r="A548" s="5" t="s">
        <v>4177</v>
      </c>
      <c r="B548" s="5"/>
      <c r="C548" s="5" t="b">
        <f t="shared" si="17"/>
        <v>0</v>
      </c>
      <c r="D548" s="5" t="s">
        <v>5296</v>
      </c>
      <c r="E548">
        <f t="shared" si="16"/>
        <v>4</v>
      </c>
      <c r="F548" t="str">
        <f>IF(ISNA(VLOOKUP(A548,words!$E$2:$E$200,1,FALSE)),"-","arabic")</f>
        <v>-</v>
      </c>
      <c r="G548" t="str">
        <f>IF(ISNA(VLOOKUP(A548,words_egypt!$A$2:$A$211,1,FALSE)),"-","egypt")</f>
        <v>-</v>
      </c>
      <c r="I548" s="5"/>
    </row>
    <row r="549" spans="1:9" ht="12" x14ac:dyDescent="0.15">
      <c r="A549" s="5" t="s">
        <v>4178</v>
      </c>
      <c r="B549" s="5"/>
      <c r="C549" s="5" t="b">
        <f t="shared" si="17"/>
        <v>0</v>
      </c>
      <c r="D549" s="5" t="s">
        <v>5299</v>
      </c>
      <c r="E549">
        <f t="shared" si="16"/>
        <v>6</v>
      </c>
      <c r="F549" t="str">
        <f>IF(ISNA(VLOOKUP(A549,words!$E$2:$E$200,1,FALSE)),"-","arabic")</f>
        <v>-</v>
      </c>
      <c r="G549" t="str">
        <f>IF(ISNA(VLOOKUP(A549,words_egypt!$A$2:$A$211,1,FALSE)),"-","egypt")</f>
        <v>-</v>
      </c>
      <c r="I549" s="5" t="s">
        <v>7000</v>
      </c>
    </row>
    <row r="550" spans="1:9" ht="12" x14ac:dyDescent="0.15">
      <c r="A550" s="5" t="s">
        <v>4179</v>
      </c>
      <c r="B550" s="5"/>
      <c r="C550" s="5" t="b">
        <f t="shared" si="17"/>
        <v>0</v>
      </c>
      <c r="D550" s="5" t="s">
        <v>5300</v>
      </c>
      <c r="E550">
        <f t="shared" si="16"/>
        <v>7</v>
      </c>
      <c r="F550" t="str">
        <f>IF(ISNA(VLOOKUP(A550,words!$E$2:$E$200,1,FALSE)),"-","arabic")</f>
        <v>-</v>
      </c>
      <c r="G550" t="str">
        <f>IF(ISNA(VLOOKUP(A550,words_egypt!$A$2:$A$211,1,FALSE)),"-","egypt")</f>
        <v>-</v>
      </c>
      <c r="H550" s="5" t="s">
        <v>2964</v>
      </c>
      <c r="I550" s="5"/>
    </row>
    <row r="551" spans="1:9" ht="12" x14ac:dyDescent="0.15">
      <c r="A551" s="5" t="s">
        <v>4180</v>
      </c>
      <c r="B551" s="5"/>
      <c r="C551" s="5" t="b">
        <f t="shared" si="17"/>
        <v>0</v>
      </c>
      <c r="D551" s="5" t="s">
        <v>5301</v>
      </c>
      <c r="E551">
        <f t="shared" si="16"/>
        <v>3</v>
      </c>
      <c r="F551" t="str">
        <f>IF(ISNA(VLOOKUP(A551,words!$E$2:$E$200,1,FALSE)),"-","arabic")</f>
        <v>-</v>
      </c>
      <c r="G551" t="str">
        <f>IF(ISNA(VLOOKUP(A551,words_egypt!$A$2:$A$211,1,FALSE)),"-","egypt")</f>
        <v>-</v>
      </c>
      <c r="I551" s="5"/>
    </row>
    <row r="552" spans="1:9" ht="12" x14ac:dyDescent="0.15">
      <c r="A552" s="5" t="s">
        <v>4181</v>
      </c>
      <c r="B552" s="5"/>
      <c r="C552" s="5" t="b">
        <f t="shared" si="17"/>
        <v>0</v>
      </c>
      <c r="D552" s="5" t="s">
        <v>5302</v>
      </c>
      <c r="E552">
        <f t="shared" si="16"/>
        <v>3</v>
      </c>
      <c r="F552" t="str">
        <f>IF(ISNA(VLOOKUP(A552,words!$E$2:$E$200,1,FALSE)),"-","arabic")</f>
        <v>-</v>
      </c>
      <c r="G552" t="str">
        <f>IF(ISNA(VLOOKUP(A552,words_egypt!$A$2:$A$211,1,FALSE)),"-","egypt")</f>
        <v>-</v>
      </c>
      <c r="I552" s="5"/>
    </row>
    <row r="553" spans="1:9" ht="12" x14ac:dyDescent="0.15">
      <c r="A553" s="5" t="s">
        <v>4182</v>
      </c>
      <c r="B553" s="5"/>
      <c r="C553" s="5" t="b">
        <f t="shared" si="17"/>
        <v>0</v>
      </c>
      <c r="D553" s="5" t="s">
        <v>5303</v>
      </c>
      <c r="E553">
        <f t="shared" si="16"/>
        <v>3</v>
      </c>
      <c r="F553" t="str">
        <f>IF(ISNA(VLOOKUP(A553,words!$E$2:$E$200,1,FALSE)),"-","arabic")</f>
        <v>-</v>
      </c>
      <c r="G553" t="str">
        <f>IF(ISNA(VLOOKUP(A553,words_egypt!$A$2:$A$211,1,FALSE)),"-","egypt")</f>
        <v>-</v>
      </c>
      <c r="I553" s="5"/>
    </row>
    <row r="554" spans="1:9" ht="12" x14ac:dyDescent="0.15">
      <c r="A554" s="5" t="s">
        <v>4183</v>
      </c>
      <c r="B554" s="5"/>
      <c r="C554" s="5" t="b">
        <f t="shared" si="17"/>
        <v>0</v>
      </c>
      <c r="D554" s="5" t="s">
        <v>5304</v>
      </c>
      <c r="E554">
        <f t="shared" si="16"/>
        <v>2</v>
      </c>
      <c r="F554" t="str">
        <f>IF(ISNA(VLOOKUP(A554,words!$E$2:$E$200,1,FALSE)),"-","arabic")</f>
        <v>-</v>
      </c>
      <c r="G554" t="str">
        <f>IF(ISNA(VLOOKUP(A554,words_egypt!$A$2:$A$211,1,FALSE)),"-","egypt")</f>
        <v>-</v>
      </c>
      <c r="I554" s="5"/>
    </row>
    <row r="555" spans="1:9" ht="12" x14ac:dyDescent="0.15">
      <c r="A555" s="5" t="s">
        <v>4184</v>
      </c>
      <c r="B555" s="5"/>
      <c r="C555" s="5" t="b">
        <f t="shared" si="17"/>
        <v>0</v>
      </c>
      <c r="D555" s="5" t="s">
        <v>5305</v>
      </c>
      <c r="E555">
        <f t="shared" si="16"/>
        <v>3</v>
      </c>
      <c r="F555" t="str">
        <f>IF(ISNA(VLOOKUP(A555,words!$E$2:$E$200,1,FALSE)),"-","arabic")</f>
        <v>-</v>
      </c>
      <c r="G555" t="str">
        <f>IF(ISNA(VLOOKUP(A555,words_egypt!$A$2:$A$211,1,FALSE)),"-","egypt")</f>
        <v>-</v>
      </c>
      <c r="I555" s="5"/>
    </row>
    <row r="556" spans="1:9" ht="12" x14ac:dyDescent="0.15">
      <c r="A556" s="5" t="s">
        <v>4185</v>
      </c>
      <c r="B556" s="5"/>
      <c r="C556" s="5" t="b">
        <f t="shared" si="17"/>
        <v>0</v>
      </c>
      <c r="D556" s="5" t="s">
        <v>5306</v>
      </c>
      <c r="E556">
        <f t="shared" si="16"/>
        <v>3</v>
      </c>
      <c r="F556" t="str">
        <f>IF(ISNA(VLOOKUP(A556,words!$E$2:$E$200,1,FALSE)),"-","arabic")</f>
        <v>-</v>
      </c>
      <c r="G556" t="str">
        <f>IF(ISNA(VLOOKUP(A556,words_egypt!$A$2:$A$211,1,FALSE)),"-","egypt")</f>
        <v>-</v>
      </c>
      <c r="I556" s="5"/>
    </row>
    <row r="557" spans="1:9" ht="12" x14ac:dyDescent="0.15">
      <c r="A557" s="5" t="s">
        <v>4186</v>
      </c>
      <c r="B557" s="5"/>
      <c r="C557" s="5" t="b">
        <f t="shared" si="17"/>
        <v>0</v>
      </c>
      <c r="D557" s="5" t="s">
        <v>5307</v>
      </c>
      <c r="E557">
        <f t="shared" si="16"/>
        <v>3</v>
      </c>
      <c r="F557" t="str">
        <f>IF(ISNA(VLOOKUP(A557,words!$E$2:$E$200,1,FALSE)),"-","arabic")</f>
        <v>-</v>
      </c>
      <c r="G557" t="str">
        <f>IF(ISNA(VLOOKUP(A557,words_egypt!$A$2:$A$211,1,FALSE)),"-","egypt")</f>
        <v>-</v>
      </c>
      <c r="I557" s="5"/>
    </row>
    <row r="558" spans="1:9" ht="12" x14ac:dyDescent="0.15">
      <c r="A558" s="5" t="s">
        <v>4187</v>
      </c>
      <c r="B558" s="5"/>
      <c r="C558" s="5" t="b">
        <f t="shared" si="17"/>
        <v>0</v>
      </c>
      <c r="D558" s="5" t="s">
        <v>5308</v>
      </c>
      <c r="E558">
        <f t="shared" si="16"/>
        <v>3</v>
      </c>
      <c r="F558" t="str">
        <f>IF(ISNA(VLOOKUP(A558,words!$E$2:$E$200,1,FALSE)),"-","arabic")</f>
        <v>-</v>
      </c>
      <c r="G558" t="str">
        <f>IF(ISNA(VLOOKUP(A558,words_egypt!$A$2:$A$211,1,FALSE)),"-","egypt")</f>
        <v>-</v>
      </c>
      <c r="I558" s="5"/>
    </row>
    <row r="559" spans="1:9" ht="12" x14ac:dyDescent="0.15">
      <c r="A559" s="5" t="s">
        <v>4188</v>
      </c>
      <c r="B559" s="5"/>
      <c r="C559" s="5" t="b">
        <f t="shared" si="17"/>
        <v>0</v>
      </c>
      <c r="D559" s="5" t="s">
        <v>5309</v>
      </c>
      <c r="E559">
        <f t="shared" si="16"/>
        <v>3</v>
      </c>
      <c r="F559" t="str">
        <f>IF(ISNA(VLOOKUP(A559,words!$E$2:$E$200,1,FALSE)),"-","arabic")</f>
        <v>-</v>
      </c>
      <c r="G559" t="str">
        <f>IF(ISNA(VLOOKUP(A559,words_egypt!$A$2:$A$211,1,FALSE)),"-","egypt")</f>
        <v>-</v>
      </c>
      <c r="I559" s="5"/>
    </row>
    <row r="560" spans="1:9" ht="12" x14ac:dyDescent="0.15">
      <c r="A560" s="5" t="s">
        <v>4189</v>
      </c>
      <c r="B560" s="5"/>
      <c r="C560" s="5" t="b">
        <f t="shared" si="17"/>
        <v>0</v>
      </c>
      <c r="D560" s="5" t="s">
        <v>5310</v>
      </c>
      <c r="E560">
        <f t="shared" si="16"/>
        <v>3</v>
      </c>
      <c r="F560" t="str">
        <f>IF(ISNA(VLOOKUP(A560,words!$E$2:$E$200,1,FALSE)),"-","arabic")</f>
        <v>-</v>
      </c>
      <c r="G560" t="str">
        <f>IF(ISNA(VLOOKUP(A560,words_egypt!$A$2:$A$211,1,FALSE)),"-","egypt")</f>
        <v>-</v>
      </c>
      <c r="I560" s="5" t="s">
        <v>7071</v>
      </c>
    </row>
    <row r="561" spans="1:9" ht="12" x14ac:dyDescent="0.15">
      <c r="A561" s="5" t="s">
        <v>4190</v>
      </c>
      <c r="B561" s="5"/>
      <c r="C561" s="5" t="b">
        <f t="shared" si="17"/>
        <v>0</v>
      </c>
      <c r="D561" s="5" t="s">
        <v>5311</v>
      </c>
      <c r="E561">
        <f t="shared" si="16"/>
        <v>4</v>
      </c>
      <c r="F561" t="str">
        <f>IF(ISNA(VLOOKUP(A561,words!$E$2:$E$200,1,FALSE)),"-","arabic")</f>
        <v>-</v>
      </c>
      <c r="G561" t="str">
        <f>IF(ISNA(VLOOKUP(A561,words_egypt!$A$2:$A$211,1,FALSE)),"-","egypt")</f>
        <v>-</v>
      </c>
      <c r="I561" s="5" t="s">
        <v>7070</v>
      </c>
    </row>
    <row r="562" spans="1:9" ht="12" x14ac:dyDescent="0.15">
      <c r="A562" s="5" t="s">
        <v>4191</v>
      </c>
      <c r="B562" s="5"/>
      <c r="C562" s="5" t="b">
        <f t="shared" si="17"/>
        <v>0</v>
      </c>
      <c r="D562" s="5" t="s">
        <v>5312</v>
      </c>
      <c r="E562">
        <f t="shared" si="16"/>
        <v>5</v>
      </c>
      <c r="F562" t="str">
        <f>IF(ISNA(VLOOKUP(A562,words!$E$2:$E$200,1,FALSE)),"-","arabic")</f>
        <v>-</v>
      </c>
      <c r="G562" t="str">
        <f>IF(ISNA(VLOOKUP(A562,words_egypt!$A$2:$A$211,1,FALSE)),"-","egypt")</f>
        <v>-</v>
      </c>
      <c r="I562" s="5" t="s">
        <v>7069</v>
      </c>
    </row>
    <row r="563" spans="1:9" ht="12" x14ac:dyDescent="0.15">
      <c r="A563" s="5" t="s">
        <v>4192</v>
      </c>
      <c r="B563" s="5"/>
      <c r="C563" s="5" t="b">
        <f t="shared" si="17"/>
        <v>0</v>
      </c>
      <c r="D563" s="5" t="s">
        <v>5313</v>
      </c>
      <c r="E563">
        <f t="shared" si="16"/>
        <v>7</v>
      </c>
      <c r="F563" t="str">
        <f>IF(ISNA(VLOOKUP(A563,words!$E$2:$E$200,1,FALSE)),"-","arabic")</f>
        <v>-</v>
      </c>
      <c r="G563" t="str">
        <f>IF(ISNA(VLOOKUP(A563,words_egypt!$A$2:$A$211,1,FALSE)),"-","egypt")</f>
        <v>-</v>
      </c>
      <c r="I563" s="5" t="s">
        <v>7072</v>
      </c>
    </row>
    <row r="564" spans="1:9" ht="12" x14ac:dyDescent="0.15">
      <c r="A564" s="5" t="s">
        <v>4193</v>
      </c>
      <c r="B564" s="5"/>
      <c r="C564" s="5" t="b">
        <f t="shared" si="17"/>
        <v>0</v>
      </c>
      <c r="D564" s="5" t="s">
        <v>5314</v>
      </c>
      <c r="E564">
        <f t="shared" si="16"/>
        <v>6</v>
      </c>
      <c r="F564" t="str">
        <f>IF(ISNA(VLOOKUP(A564,words!$E$2:$E$200,1,FALSE)),"-","arabic")</f>
        <v>-</v>
      </c>
      <c r="G564" t="str">
        <f>IF(ISNA(VLOOKUP(A564,words_egypt!$A$2:$A$211,1,FALSE)),"-","egypt")</f>
        <v>-</v>
      </c>
      <c r="I564" s="5" t="s">
        <v>7068</v>
      </c>
    </row>
    <row r="565" spans="1:9" ht="12" x14ac:dyDescent="0.15">
      <c r="A565" s="5" t="s">
        <v>4194</v>
      </c>
      <c r="B565" s="5"/>
      <c r="C565" s="5" t="b">
        <f t="shared" si="17"/>
        <v>0</v>
      </c>
      <c r="D565" s="5" t="s">
        <v>5315</v>
      </c>
      <c r="E565">
        <f t="shared" si="16"/>
        <v>5</v>
      </c>
      <c r="F565" t="str">
        <f>IF(ISNA(VLOOKUP(A565,words!$E$2:$E$200,1,FALSE)),"-","arabic")</f>
        <v>-</v>
      </c>
      <c r="G565" t="str">
        <f>IF(ISNA(VLOOKUP(A565,words_egypt!$A$2:$A$211,1,FALSE)),"-","egypt")</f>
        <v>-</v>
      </c>
      <c r="I565" s="5" t="s">
        <v>7067</v>
      </c>
    </row>
    <row r="566" spans="1:9" ht="12" x14ac:dyDescent="0.15">
      <c r="A566" s="5" t="s">
        <v>4195</v>
      </c>
      <c r="B566" s="5"/>
      <c r="C566" s="5" t="b">
        <f t="shared" si="17"/>
        <v>0</v>
      </c>
      <c r="D566" s="5" t="s">
        <v>5316</v>
      </c>
      <c r="E566">
        <f t="shared" si="16"/>
        <v>3</v>
      </c>
      <c r="F566" t="str">
        <f>IF(ISNA(VLOOKUP(A566,words!$E$2:$E$200,1,FALSE)),"-","arabic")</f>
        <v>-</v>
      </c>
      <c r="G566" t="str">
        <f>IF(ISNA(VLOOKUP(A566,words_egypt!$A$2:$A$211,1,FALSE)),"-","egypt")</f>
        <v>-</v>
      </c>
      <c r="I566" s="5"/>
    </row>
    <row r="567" spans="1:9" ht="12" x14ac:dyDescent="0.15">
      <c r="A567" s="5" t="s">
        <v>4196</v>
      </c>
      <c r="B567" s="5"/>
      <c r="C567" s="5" t="b">
        <f t="shared" si="17"/>
        <v>0</v>
      </c>
      <c r="D567" s="5" t="s">
        <v>5317</v>
      </c>
      <c r="E567">
        <f t="shared" si="16"/>
        <v>3</v>
      </c>
      <c r="F567" t="str">
        <f>IF(ISNA(VLOOKUP(A567,words!$E$2:$E$200,1,FALSE)),"-","arabic")</f>
        <v>-</v>
      </c>
      <c r="G567" t="str">
        <f>IF(ISNA(VLOOKUP(A567,words_egypt!$A$2:$A$211,1,FALSE)),"-","egypt")</f>
        <v>-</v>
      </c>
      <c r="I567" s="5"/>
    </row>
    <row r="568" spans="1:9" ht="12" x14ac:dyDescent="0.15">
      <c r="A568" s="5" t="s">
        <v>4197</v>
      </c>
      <c r="B568" s="5"/>
      <c r="C568" s="5" t="b">
        <f t="shared" si="17"/>
        <v>0</v>
      </c>
      <c r="D568" s="5" t="s">
        <v>5318</v>
      </c>
      <c r="E568">
        <f t="shared" si="16"/>
        <v>4</v>
      </c>
      <c r="F568" t="str">
        <f>IF(ISNA(VLOOKUP(A568,words!$E$2:$E$200,1,FALSE)),"-","arabic")</f>
        <v>-</v>
      </c>
      <c r="G568" t="str">
        <f>IF(ISNA(VLOOKUP(A568,words_egypt!$A$2:$A$211,1,FALSE)),"-","egypt")</f>
        <v>-</v>
      </c>
      <c r="I568" s="5"/>
    </row>
    <row r="569" spans="1:9" ht="12" x14ac:dyDescent="0.15">
      <c r="A569" s="5" t="s">
        <v>4198</v>
      </c>
      <c r="B569" s="5"/>
      <c r="C569" s="5" t="b">
        <f t="shared" si="17"/>
        <v>0</v>
      </c>
      <c r="D569" s="5" t="s">
        <v>5319</v>
      </c>
      <c r="E569">
        <f t="shared" si="16"/>
        <v>6</v>
      </c>
      <c r="F569" t="str">
        <f>IF(ISNA(VLOOKUP(A569,words!$E$2:$E$200,1,FALSE)),"-","arabic")</f>
        <v>-</v>
      </c>
      <c r="G569" t="str">
        <f>IF(ISNA(VLOOKUP(A569,words_egypt!$A$2:$A$211,1,FALSE)),"-","egypt")</f>
        <v>-</v>
      </c>
      <c r="I569" s="5"/>
    </row>
    <row r="570" spans="1:9" ht="12" x14ac:dyDescent="0.15">
      <c r="A570" s="5" t="s">
        <v>4199</v>
      </c>
      <c r="B570" s="5"/>
      <c r="C570" s="5" t="b">
        <f t="shared" si="17"/>
        <v>0</v>
      </c>
      <c r="D570" s="5" t="s">
        <v>5320</v>
      </c>
      <c r="E570">
        <f t="shared" si="16"/>
        <v>7</v>
      </c>
      <c r="F570" t="str">
        <f>IF(ISNA(VLOOKUP(A570,words!$E$2:$E$200,1,FALSE)),"-","arabic")</f>
        <v>-</v>
      </c>
      <c r="G570" t="str">
        <f>IF(ISNA(VLOOKUP(A570,words_egypt!$A$2:$A$211,1,FALSE)),"-","egypt")</f>
        <v>-</v>
      </c>
      <c r="I570" s="5"/>
    </row>
    <row r="571" spans="1:9" ht="12" x14ac:dyDescent="0.15">
      <c r="A571" s="5" t="s">
        <v>4200</v>
      </c>
      <c r="B571" s="5"/>
      <c r="C571" s="5" t="b">
        <f t="shared" si="17"/>
        <v>0</v>
      </c>
      <c r="D571" s="5" t="s">
        <v>5321</v>
      </c>
      <c r="E571">
        <f t="shared" si="16"/>
        <v>6</v>
      </c>
      <c r="F571" t="str">
        <f>IF(ISNA(VLOOKUP(A571,words!$E$2:$E$200,1,FALSE)),"-","arabic")</f>
        <v>-</v>
      </c>
      <c r="G571" t="str">
        <f>IF(ISNA(VLOOKUP(A571,words_egypt!$A$2:$A$211,1,FALSE)),"-","egypt")</f>
        <v>-</v>
      </c>
      <c r="I571" s="5"/>
    </row>
    <row r="572" spans="1:9" ht="12" x14ac:dyDescent="0.15">
      <c r="A572" s="5" t="s">
        <v>4201</v>
      </c>
      <c r="B572" s="5"/>
      <c r="C572" s="5" t="b">
        <f t="shared" si="17"/>
        <v>0</v>
      </c>
      <c r="D572" s="5" t="s">
        <v>5322</v>
      </c>
      <c r="E572">
        <f t="shared" si="16"/>
        <v>5</v>
      </c>
      <c r="F572" t="str">
        <f>IF(ISNA(VLOOKUP(A572,words!$E$2:$E$200,1,FALSE)),"-","arabic")</f>
        <v>-</v>
      </c>
      <c r="G572" t="str">
        <f>IF(ISNA(VLOOKUP(A572,words_egypt!$A$2:$A$211,1,FALSE)),"-","egypt")</f>
        <v>-</v>
      </c>
      <c r="I572" s="5" t="s">
        <v>6583</v>
      </c>
    </row>
    <row r="573" spans="1:9" ht="12" x14ac:dyDescent="0.15">
      <c r="A573" s="5" t="s">
        <v>4202</v>
      </c>
      <c r="B573" s="5"/>
      <c r="C573" s="5" t="b">
        <f t="shared" si="17"/>
        <v>0</v>
      </c>
      <c r="D573" s="5" t="s">
        <v>5323</v>
      </c>
      <c r="E573">
        <f t="shared" si="16"/>
        <v>5</v>
      </c>
      <c r="F573" t="str">
        <f>IF(ISNA(VLOOKUP(A573,words!$E$2:$E$200,1,FALSE)),"-","arabic")</f>
        <v>-</v>
      </c>
      <c r="G573" t="str">
        <f>IF(ISNA(VLOOKUP(A573,words_egypt!$A$2:$A$211,1,FALSE)),"-","egypt")</f>
        <v>-</v>
      </c>
      <c r="I573" s="5"/>
    </row>
    <row r="574" spans="1:9" ht="12" x14ac:dyDescent="0.15">
      <c r="A574" s="5" t="s">
        <v>4203</v>
      </c>
      <c r="B574" s="5"/>
      <c r="C574" s="5" t="b">
        <f t="shared" si="17"/>
        <v>0</v>
      </c>
      <c r="D574" s="5" t="s">
        <v>5324</v>
      </c>
      <c r="E574">
        <f t="shared" si="16"/>
        <v>5</v>
      </c>
      <c r="F574" t="str">
        <f>IF(ISNA(VLOOKUP(A574,words!$E$2:$E$200,1,FALSE)),"-","arabic")</f>
        <v>-</v>
      </c>
      <c r="G574" t="str">
        <f>IF(ISNA(VLOOKUP(A574,words_egypt!$A$2:$A$211,1,FALSE)),"-","egypt")</f>
        <v>-</v>
      </c>
      <c r="I574" s="5"/>
    </row>
    <row r="575" spans="1:9" ht="12" x14ac:dyDescent="0.15">
      <c r="A575" s="5" t="s">
        <v>4204</v>
      </c>
      <c r="B575" s="5"/>
      <c r="C575" s="5" t="b">
        <f t="shared" si="17"/>
        <v>0</v>
      </c>
      <c r="D575" s="5" t="s">
        <v>5325</v>
      </c>
      <c r="E575">
        <f t="shared" si="16"/>
        <v>7</v>
      </c>
      <c r="F575" t="str">
        <f>IF(ISNA(VLOOKUP(A575,words!$E$2:$E$200,1,FALSE)),"-","arabic")</f>
        <v>-</v>
      </c>
      <c r="G575" t="str">
        <f>IF(ISNA(VLOOKUP(A575,words_egypt!$A$2:$A$211,1,FALSE)),"-","egypt")</f>
        <v>-</v>
      </c>
      <c r="I575" s="5"/>
    </row>
    <row r="576" spans="1:9" ht="12" x14ac:dyDescent="0.15">
      <c r="A576" s="5" t="s">
        <v>4205</v>
      </c>
      <c r="B576" s="5"/>
      <c r="C576" s="5" t="b">
        <f t="shared" si="17"/>
        <v>0</v>
      </c>
      <c r="D576" s="5" t="s">
        <v>5326</v>
      </c>
      <c r="E576">
        <f t="shared" si="16"/>
        <v>6</v>
      </c>
      <c r="F576" t="str">
        <f>IF(ISNA(VLOOKUP(A576,words!$E$2:$E$200,1,FALSE)),"-","arabic")</f>
        <v>-</v>
      </c>
      <c r="G576" t="str">
        <f>IF(ISNA(VLOOKUP(A576,words_egypt!$A$2:$A$211,1,FALSE)),"-","egypt")</f>
        <v>-</v>
      </c>
      <c r="I576" s="5"/>
    </row>
    <row r="577" spans="1:9" ht="12" x14ac:dyDescent="0.15">
      <c r="A577" s="5" t="s">
        <v>4206</v>
      </c>
      <c r="B577" s="5"/>
      <c r="C577" s="5" t="b">
        <f t="shared" si="17"/>
        <v>0</v>
      </c>
      <c r="D577" s="5" t="s">
        <v>5327</v>
      </c>
      <c r="E577">
        <f t="shared" si="16"/>
        <v>5</v>
      </c>
      <c r="F577" t="str">
        <f>IF(ISNA(VLOOKUP(A577,words!$E$2:$E$200,1,FALSE)),"-","arabic")</f>
        <v>-</v>
      </c>
      <c r="G577" t="str">
        <f>IF(ISNA(VLOOKUP(A577,words_egypt!$A$2:$A$211,1,FALSE)),"-","egypt")</f>
        <v>-</v>
      </c>
      <c r="I577" s="5"/>
    </row>
    <row r="578" spans="1:9" ht="12" x14ac:dyDescent="0.15">
      <c r="A578" s="5" t="s">
        <v>4207</v>
      </c>
      <c r="B578" s="5"/>
      <c r="C578" s="5" t="b">
        <f t="shared" si="17"/>
        <v>0</v>
      </c>
      <c r="D578" s="5" t="s">
        <v>5328</v>
      </c>
      <c r="E578">
        <f t="shared" ref="E578:E641" si="18">LEN(A578)</f>
        <v>3</v>
      </c>
      <c r="F578" t="str">
        <f>IF(ISNA(VLOOKUP(A578,words!$E$2:$E$200,1,FALSE)),"-","arabic")</f>
        <v>-</v>
      </c>
      <c r="G578" t="str">
        <f>IF(ISNA(VLOOKUP(A578,words_egypt!$A$2:$A$211,1,FALSE)),"-","egypt")</f>
        <v>-</v>
      </c>
      <c r="I578" s="5"/>
    </row>
    <row r="579" spans="1:9" ht="12" x14ac:dyDescent="0.15">
      <c r="A579" s="5" t="s">
        <v>4208</v>
      </c>
      <c r="B579" s="5"/>
      <c r="C579" s="5" t="b">
        <f t="shared" ref="C579:C642" si="19">EXACT(A579,B579)</f>
        <v>0</v>
      </c>
      <c r="D579" s="5" t="s">
        <v>5329</v>
      </c>
      <c r="E579">
        <f t="shared" si="18"/>
        <v>4</v>
      </c>
      <c r="F579" t="str">
        <f>IF(ISNA(VLOOKUP(A579,words!$E$2:$E$200,1,FALSE)),"-","arabic")</f>
        <v>-</v>
      </c>
      <c r="G579" t="str">
        <f>IF(ISNA(VLOOKUP(A579,words_egypt!$A$2:$A$211,1,FALSE)),"-","egypt")</f>
        <v>-</v>
      </c>
      <c r="I579" s="5"/>
    </row>
    <row r="580" spans="1:9" ht="12" x14ac:dyDescent="0.15">
      <c r="A580" s="5" t="s">
        <v>4209</v>
      </c>
      <c r="B580" s="5"/>
      <c r="C580" s="5" t="b">
        <f t="shared" si="19"/>
        <v>0</v>
      </c>
      <c r="D580" s="5" t="s">
        <v>5330</v>
      </c>
      <c r="E580">
        <f t="shared" si="18"/>
        <v>5</v>
      </c>
      <c r="F580" t="str">
        <f>IF(ISNA(VLOOKUP(A580,words!$E$2:$E$200,1,FALSE)),"-","arabic")</f>
        <v>-</v>
      </c>
      <c r="G580" t="str">
        <f>IF(ISNA(VLOOKUP(A580,words_egypt!$A$2:$A$211,1,FALSE)),"-","egypt")</f>
        <v>-</v>
      </c>
      <c r="I580" s="5"/>
    </row>
    <row r="581" spans="1:9" ht="12" x14ac:dyDescent="0.15">
      <c r="A581" s="5" t="s">
        <v>4210</v>
      </c>
      <c r="B581" s="5"/>
      <c r="C581" s="5" t="b">
        <f t="shared" si="19"/>
        <v>0</v>
      </c>
      <c r="D581" s="5" t="s">
        <v>5331</v>
      </c>
      <c r="E581">
        <f t="shared" si="18"/>
        <v>7</v>
      </c>
      <c r="F581" t="str">
        <f>IF(ISNA(VLOOKUP(A581,words!$E$2:$E$200,1,FALSE)),"-","arabic")</f>
        <v>-</v>
      </c>
      <c r="G581" t="str">
        <f>IF(ISNA(VLOOKUP(A581,words_egypt!$A$2:$A$211,1,FALSE)),"-","egypt")</f>
        <v>-</v>
      </c>
      <c r="I581" s="5"/>
    </row>
    <row r="582" spans="1:9" ht="12" x14ac:dyDescent="0.15">
      <c r="A582" s="5" t="s">
        <v>4211</v>
      </c>
      <c r="B582" s="5"/>
      <c r="C582" s="5" t="b">
        <f t="shared" si="19"/>
        <v>0</v>
      </c>
      <c r="D582" s="5" t="s">
        <v>5332</v>
      </c>
      <c r="E582">
        <f t="shared" si="18"/>
        <v>6</v>
      </c>
      <c r="F582" t="str">
        <f>IF(ISNA(VLOOKUP(A582,words!$E$2:$E$200,1,FALSE)),"-","arabic")</f>
        <v>-</v>
      </c>
      <c r="G582" t="str">
        <f>IF(ISNA(VLOOKUP(A582,words_egypt!$A$2:$A$211,1,FALSE)),"-","egypt")</f>
        <v>-</v>
      </c>
      <c r="I582" s="5"/>
    </row>
    <row r="583" spans="1:9" ht="12" x14ac:dyDescent="0.15">
      <c r="A583" s="5" t="s">
        <v>4212</v>
      </c>
      <c r="B583" s="5"/>
      <c r="C583" s="5" t="b">
        <f t="shared" si="19"/>
        <v>0</v>
      </c>
      <c r="D583" s="5" t="s">
        <v>5333</v>
      </c>
      <c r="E583">
        <f t="shared" si="18"/>
        <v>5</v>
      </c>
      <c r="F583" t="str">
        <f>IF(ISNA(VLOOKUP(A583,words!$E$2:$E$200,1,FALSE)),"-","arabic")</f>
        <v>-</v>
      </c>
      <c r="G583" t="str">
        <f>IF(ISNA(VLOOKUP(A583,words_egypt!$A$2:$A$211,1,FALSE)),"-","egypt")</f>
        <v>-</v>
      </c>
      <c r="I583" s="5"/>
    </row>
    <row r="584" spans="1:9" ht="12" x14ac:dyDescent="0.15">
      <c r="A584" s="5" t="s">
        <v>4213</v>
      </c>
      <c r="B584" s="5"/>
      <c r="C584" s="5" t="b">
        <f t="shared" si="19"/>
        <v>0</v>
      </c>
      <c r="D584" s="5" t="s">
        <v>5334</v>
      </c>
      <c r="E584">
        <f t="shared" si="18"/>
        <v>3</v>
      </c>
      <c r="F584" t="str">
        <f>IF(ISNA(VLOOKUP(A584,words!$E$2:$E$200,1,FALSE)),"-","arabic")</f>
        <v>-</v>
      </c>
      <c r="G584" t="str">
        <f>IF(ISNA(VLOOKUP(A584,words_egypt!$A$2:$A$211,1,FALSE)),"-","egypt")</f>
        <v>-</v>
      </c>
      <c r="I584" s="5"/>
    </row>
    <row r="585" spans="1:9" ht="12" x14ac:dyDescent="0.15">
      <c r="A585" s="5" t="s">
        <v>4214</v>
      </c>
      <c r="B585" s="5"/>
      <c r="C585" s="5" t="b">
        <f t="shared" si="19"/>
        <v>0</v>
      </c>
      <c r="D585" s="5" t="s">
        <v>5335</v>
      </c>
      <c r="E585">
        <f t="shared" si="18"/>
        <v>3</v>
      </c>
      <c r="F585" t="str">
        <f>IF(ISNA(VLOOKUP(A585,words!$E$2:$E$200,1,FALSE)),"-","arabic")</f>
        <v>-</v>
      </c>
      <c r="G585" t="str">
        <f>IF(ISNA(VLOOKUP(A585,words_egypt!$A$2:$A$211,1,FALSE)),"-","egypt")</f>
        <v>-</v>
      </c>
      <c r="I585" s="5"/>
    </row>
    <row r="586" spans="1:9" ht="12" x14ac:dyDescent="0.15">
      <c r="A586" s="5" t="s">
        <v>4215</v>
      </c>
      <c r="B586" s="5"/>
      <c r="C586" s="5" t="b">
        <f t="shared" si="19"/>
        <v>0</v>
      </c>
      <c r="D586" s="5" t="s">
        <v>5336</v>
      </c>
      <c r="E586">
        <f t="shared" si="18"/>
        <v>7</v>
      </c>
      <c r="F586" t="str">
        <f>IF(ISNA(VLOOKUP(A586,words!$E$2:$E$200,1,FALSE)),"-","arabic")</f>
        <v>-</v>
      </c>
      <c r="G586" t="str">
        <f>IF(ISNA(VLOOKUP(A586,words_egypt!$A$2:$A$211,1,FALSE)),"-","egypt")</f>
        <v>-</v>
      </c>
      <c r="I586" s="5"/>
    </row>
    <row r="587" spans="1:9" ht="12" x14ac:dyDescent="0.15">
      <c r="A587" s="5" t="s">
        <v>4216</v>
      </c>
      <c r="B587" s="5"/>
      <c r="C587" s="5" t="b">
        <f t="shared" si="19"/>
        <v>0</v>
      </c>
      <c r="D587" s="5" t="s">
        <v>5337</v>
      </c>
      <c r="E587">
        <f t="shared" si="18"/>
        <v>4</v>
      </c>
      <c r="F587" t="str">
        <f>IF(ISNA(VLOOKUP(A587,words!$E$2:$E$200,1,FALSE)),"-","arabic")</f>
        <v>-</v>
      </c>
      <c r="G587" t="str">
        <f>IF(ISNA(VLOOKUP(A587,words_egypt!$A$2:$A$211,1,FALSE)),"-","egypt")</f>
        <v>-</v>
      </c>
      <c r="I587" s="5"/>
    </row>
    <row r="588" spans="1:9" ht="12" x14ac:dyDescent="0.15">
      <c r="A588" s="5" t="s">
        <v>4217</v>
      </c>
      <c r="B588" s="5"/>
      <c r="C588" s="5" t="b">
        <f t="shared" si="19"/>
        <v>0</v>
      </c>
      <c r="D588" s="5" t="s">
        <v>5338</v>
      </c>
      <c r="E588">
        <f t="shared" si="18"/>
        <v>5</v>
      </c>
      <c r="F588" t="str">
        <f>IF(ISNA(VLOOKUP(A588,words!$E$2:$E$200,1,FALSE)),"-","arabic")</f>
        <v>-</v>
      </c>
      <c r="G588" t="str">
        <f>IF(ISNA(VLOOKUP(A588,words_egypt!$A$2:$A$211,1,FALSE)),"-","egypt")</f>
        <v>-</v>
      </c>
      <c r="I588" s="5"/>
    </row>
    <row r="589" spans="1:9" ht="12" x14ac:dyDescent="0.15">
      <c r="A589" s="5" t="s">
        <v>4218</v>
      </c>
      <c r="B589" s="5"/>
      <c r="C589" s="5" t="b">
        <f t="shared" si="19"/>
        <v>0</v>
      </c>
      <c r="D589" s="5" t="s">
        <v>5339</v>
      </c>
      <c r="E589">
        <f t="shared" si="18"/>
        <v>7</v>
      </c>
      <c r="F589" t="str">
        <f>IF(ISNA(VLOOKUP(A589,words!$E$2:$E$200,1,FALSE)),"-","arabic")</f>
        <v>-</v>
      </c>
      <c r="G589" t="str">
        <f>IF(ISNA(VLOOKUP(A589,words_egypt!$A$2:$A$211,1,FALSE)),"-","egypt")</f>
        <v>-</v>
      </c>
      <c r="I589" s="5"/>
    </row>
    <row r="590" spans="1:9" ht="12" x14ac:dyDescent="0.15">
      <c r="A590" s="5" t="s">
        <v>4219</v>
      </c>
      <c r="B590" s="5"/>
      <c r="C590" s="5" t="b">
        <f t="shared" si="19"/>
        <v>0</v>
      </c>
      <c r="D590" s="5" t="s">
        <v>5340</v>
      </c>
      <c r="E590">
        <f t="shared" si="18"/>
        <v>6</v>
      </c>
      <c r="F590" t="str">
        <f>IF(ISNA(VLOOKUP(A590,words!$E$2:$E$200,1,FALSE)),"-","arabic")</f>
        <v>-</v>
      </c>
      <c r="G590" t="str">
        <f>IF(ISNA(VLOOKUP(A590,words_egypt!$A$2:$A$211,1,FALSE)),"-","egypt")</f>
        <v>-</v>
      </c>
      <c r="I590" s="5"/>
    </row>
    <row r="591" spans="1:9" ht="12" x14ac:dyDescent="0.15">
      <c r="A591" s="5" t="s">
        <v>4220</v>
      </c>
      <c r="B591" s="5"/>
      <c r="C591" s="5" t="b">
        <f t="shared" si="19"/>
        <v>0</v>
      </c>
      <c r="D591" s="5" t="s">
        <v>5341</v>
      </c>
      <c r="E591">
        <f t="shared" si="18"/>
        <v>5</v>
      </c>
      <c r="F591" t="str">
        <f>IF(ISNA(VLOOKUP(A591,words!$E$2:$E$200,1,FALSE)),"-","arabic")</f>
        <v>-</v>
      </c>
      <c r="G591" t="str">
        <f>IF(ISNA(VLOOKUP(A591,words_egypt!$A$2:$A$211,1,FALSE)),"-","egypt")</f>
        <v>-</v>
      </c>
      <c r="I591" s="5"/>
    </row>
    <row r="592" spans="1:9" ht="12" x14ac:dyDescent="0.15">
      <c r="A592" s="5" t="s">
        <v>4221</v>
      </c>
      <c r="B592" s="5"/>
      <c r="C592" s="5" t="b">
        <f t="shared" si="19"/>
        <v>0</v>
      </c>
      <c r="D592" s="5" t="s">
        <v>5354</v>
      </c>
      <c r="E592">
        <f t="shared" si="18"/>
        <v>4</v>
      </c>
      <c r="F592" t="str">
        <f>IF(ISNA(VLOOKUP(A592,words!$E$2:$E$200,1,FALSE)),"-","arabic")</f>
        <v>-</v>
      </c>
      <c r="G592" t="str">
        <f>IF(ISNA(VLOOKUP(A592,words_egypt!$A$2:$A$211,1,FALSE)),"-","egypt")</f>
        <v>-</v>
      </c>
      <c r="I592" s="5"/>
    </row>
    <row r="593" spans="1:9" ht="12" x14ac:dyDescent="0.15">
      <c r="A593" s="5" t="s">
        <v>4222</v>
      </c>
      <c r="B593" s="5"/>
      <c r="C593" s="5" t="b">
        <f t="shared" si="19"/>
        <v>0</v>
      </c>
      <c r="D593" s="5" t="s">
        <v>5342</v>
      </c>
      <c r="E593">
        <f t="shared" si="18"/>
        <v>3</v>
      </c>
      <c r="F593" t="str">
        <f>IF(ISNA(VLOOKUP(A593,words!$E$2:$E$200,1,FALSE)),"-","arabic")</f>
        <v>-</v>
      </c>
      <c r="G593" t="str">
        <f>IF(ISNA(VLOOKUP(A593,words_egypt!$A$2:$A$211,1,FALSE)),"-","egypt")</f>
        <v>-</v>
      </c>
      <c r="I593" s="5"/>
    </row>
    <row r="594" spans="1:9" ht="12" x14ac:dyDescent="0.15">
      <c r="A594" s="5" t="s">
        <v>4223</v>
      </c>
      <c r="B594" s="5"/>
      <c r="C594" s="5" t="b">
        <f t="shared" si="19"/>
        <v>0</v>
      </c>
      <c r="D594" s="5" t="s">
        <v>5343</v>
      </c>
      <c r="E594">
        <f t="shared" si="18"/>
        <v>4</v>
      </c>
      <c r="F594" t="str">
        <f>IF(ISNA(VLOOKUP(A594,words!$E$2:$E$200,1,FALSE)),"-","arabic")</f>
        <v>-</v>
      </c>
      <c r="G594" t="str">
        <f>IF(ISNA(VLOOKUP(A594,words_egypt!$A$2:$A$211,1,FALSE)),"-","egypt")</f>
        <v>-</v>
      </c>
      <c r="I594" s="5"/>
    </row>
    <row r="595" spans="1:9" ht="12" x14ac:dyDescent="0.15">
      <c r="A595" s="5" t="s">
        <v>4224</v>
      </c>
      <c r="B595" s="5"/>
      <c r="C595" s="5" t="b">
        <f t="shared" si="19"/>
        <v>0</v>
      </c>
      <c r="D595" s="5" t="s">
        <v>5344</v>
      </c>
      <c r="E595">
        <f t="shared" si="18"/>
        <v>5</v>
      </c>
      <c r="F595" t="str">
        <f>IF(ISNA(VLOOKUP(A595,words!$E$2:$E$200,1,FALSE)),"-","arabic")</f>
        <v>-</v>
      </c>
      <c r="G595" t="str">
        <f>IF(ISNA(VLOOKUP(A595,words_egypt!$A$2:$A$211,1,FALSE)),"-","egypt")</f>
        <v>-</v>
      </c>
      <c r="I595" s="5"/>
    </row>
    <row r="596" spans="1:9" ht="12" x14ac:dyDescent="0.15">
      <c r="A596" s="5" t="s">
        <v>4225</v>
      </c>
      <c r="B596" s="5"/>
      <c r="C596" s="5" t="b">
        <f t="shared" si="19"/>
        <v>0</v>
      </c>
      <c r="D596" s="5" t="s">
        <v>5345</v>
      </c>
      <c r="E596">
        <f t="shared" si="18"/>
        <v>7</v>
      </c>
      <c r="F596" t="str">
        <f>IF(ISNA(VLOOKUP(A596,words!$E$2:$E$200,1,FALSE)),"-","arabic")</f>
        <v>-</v>
      </c>
      <c r="G596" t="str">
        <f>IF(ISNA(VLOOKUP(A596,words_egypt!$A$2:$A$211,1,FALSE)),"-","egypt")</f>
        <v>-</v>
      </c>
      <c r="I596" s="5"/>
    </row>
    <row r="597" spans="1:9" ht="12" x14ac:dyDescent="0.15">
      <c r="A597" s="5" t="s">
        <v>4226</v>
      </c>
      <c r="B597" s="5"/>
      <c r="C597" s="5" t="b">
        <f t="shared" si="19"/>
        <v>0</v>
      </c>
      <c r="D597" s="5" t="s">
        <v>5346</v>
      </c>
      <c r="E597">
        <f t="shared" si="18"/>
        <v>6</v>
      </c>
      <c r="F597" t="str">
        <f>IF(ISNA(VLOOKUP(A597,words!$E$2:$E$200,1,FALSE)),"-","arabic")</f>
        <v>-</v>
      </c>
      <c r="G597" t="str">
        <f>IF(ISNA(VLOOKUP(A597,words_egypt!$A$2:$A$211,1,FALSE)),"-","egypt")</f>
        <v>-</v>
      </c>
      <c r="I597" s="5"/>
    </row>
    <row r="598" spans="1:9" ht="12" x14ac:dyDescent="0.15">
      <c r="A598" s="5" t="s">
        <v>4227</v>
      </c>
      <c r="B598" s="5"/>
      <c r="C598" s="5" t="b">
        <f t="shared" si="19"/>
        <v>0</v>
      </c>
      <c r="D598" s="5" t="s">
        <v>5347</v>
      </c>
      <c r="E598">
        <f t="shared" si="18"/>
        <v>5</v>
      </c>
      <c r="F598" t="str">
        <f>IF(ISNA(VLOOKUP(A598,words!$E$2:$E$200,1,FALSE)),"-","arabic")</f>
        <v>-</v>
      </c>
      <c r="G598" t="str">
        <f>IF(ISNA(VLOOKUP(A598,words_egypt!$A$2:$A$211,1,FALSE)),"-","egypt")</f>
        <v>-</v>
      </c>
      <c r="I598" s="5"/>
    </row>
    <row r="599" spans="1:9" ht="12" x14ac:dyDescent="0.15">
      <c r="A599" s="5" t="s">
        <v>4228</v>
      </c>
      <c r="B599" s="5"/>
      <c r="C599" s="5" t="b">
        <f t="shared" si="19"/>
        <v>0</v>
      </c>
      <c r="D599" s="5" t="s">
        <v>5348</v>
      </c>
      <c r="E599">
        <f t="shared" si="18"/>
        <v>4</v>
      </c>
      <c r="F599" t="str">
        <f>IF(ISNA(VLOOKUP(A599,words!$E$2:$E$200,1,FALSE)),"-","arabic")</f>
        <v>-</v>
      </c>
      <c r="G599" t="str">
        <f>IF(ISNA(VLOOKUP(A599,words_egypt!$A$2:$A$211,1,FALSE)),"-","egypt")</f>
        <v>-</v>
      </c>
      <c r="I599" s="5"/>
    </row>
    <row r="600" spans="1:9" ht="12" x14ac:dyDescent="0.15">
      <c r="A600" s="5" t="s">
        <v>4229</v>
      </c>
      <c r="B600" s="5"/>
      <c r="C600" s="5" t="b">
        <f t="shared" si="19"/>
        <v>0</v>
      </c>
      <c r="D600" s="5" t="s">
        <v>5349</v>
      </c>
      <c r="E600">
        <f t="shared" si="18"/>
        <v>5</v>
      </c>
      <c r="F600" t="str">
        <f>IF(ISNA(VLOOKUP(A600,words!$E$2:$E$200,1,FALSE)),"-","arabic")</f>
        <v>-</v>
      </c>
      <c r="G600" t="str">
        <f>IF(ISNA(VLOOKUP(A600,words_egypt!$A$2:$A$211,1,FALSE)),"-","egypt")</f>
        <v>-</v>
      </c>
      <c r="I600" s="5"/>
    </row>
    <row r="601" spans="1:9" ht="12" x14ac:dyDescent="0.15">
      <c r="A601" s="5" t="s">
        <v>4230</v>
      </c>
      <c r="B601" s="5"/>
      <c r="C601" s="5" t="b">
        <f t="shared" si="19"/>
        <v>0</v>
      </c>
      <c r="D601" s="5" t="s">
        <v>5350</v>
      </c>
      <c r="E601">
        <f t="shared" si="18"/>
        <v>2</v>
      </c>
      <c r="F601" t="str">
        <f>IF(ISNA(VLOOKUP(A601,words!$E$2:$E$200,1,FALSE)),"-","arabic")</f>
        <v>-</v>
      </c>
      <c r="G601" t="str">
        <f>IF(ISNA(VLOOKUP(A601,words_egypt!$A$2:$A$211,1,FALSE)),"-","egypt")</f>
        <v>-</v>
      </c>
      <c r="I601" s="5"/>
    </row>
    <row r="602" spans="1:9" ht="12" x14ac:dyDescent="0.15">
      <c r="A602" s="5" t="s">
        <v>4231</v>
      </c>
      <c r="B602" s="5"/>
      <c r="C602" s="5" t="b">
        <f t="shared" si="19"/>
        <v>0</v>
      </c>
      <c r="D602" s="5" t="s">
        <v>5351</v>
      </c>
      <c r="E602">
        <f t="shared" si="18"/>
        <v>3</v>
      </c>
      <c r="F602" t="str">
        <f>IF(ISNA(VLOOKUP(A602,words!$E$2:$E$200,1,FALSE)),"-","arabic")</f>
        <v>-</v>
      </c>
      <c r="G602" t="str">
        <f>IF(ISNA(VLOOKUP(A602,words_egypt!$A$2:$A$211,1,FALSE)),"-","egypt")</f>
        <v>-</v>
      </c>
      <c r="I602" s="5"/>
    </row>
    <row r="603" spans="1:9" ht="12" x14ac:dyDescent="0.15">
      <c r="A603" s="5" t="s">
        <v>4232</v>
      </c>
      <c r="B603" s="5"/>
      <c r="C603" s="5" t="b">
        <f t="shared" si="19"/>
        <v>0</v>
      </c>
      <c r="D603" s="5" t="s">
        <v>5352</v>
      </c>
      <c r="E603">
        <f t="shared" si="18"/>
        <v>4</v>
      </c>
      <c r="F603" t="str">
        <f>IF(ISNA(VLOOKUP(A603,words!$E$2:$E$200,1,FALSE)),"-","arabic")</f>
        <v>-</v>
      </c>
      <c r="G603" t="str">
        <f>IF(ISNA(VLOOKUP(A603,words_egypt!$A$2:$A$211,1,FALSE)),"-","egypt")</f>
        <v>-</v>
      </c>
      <c r="I603" s="5"/>
    </row>
    <row r="604" spans="1:9" ht="12" x14ac:dyDescent="0.15">
      <c r="A604" s="5" t="s">
        <v>4233</v>
      </c>
      <c r="B604" s="5"/>
      <c r="C604" s="5" t="b">
        <f t="shared" si="19"/>
        <v>0</v>
      </c>
      <c r="D604" s="5" t="s">
        <v>5353</v>
      </c>
      <c r="E604">
        <f t="shared" si="18"/>
        <v>4</v>
      </c>
      <c r="F604" t="str">
        <f>IF(ISNA(VLOOKUP(A604,words!$E$2:$E$200,1,FALSE)),"-","arabic")</f>
        <v>-</v>
      </c>
      <c r="G604" t="str">
        <f>IF(ISNA(VLOOKUP(A604,words_egypt!$A$2:$A$211,1,FALSE)),"-","egypt")</f>
        <v>-</v>
      </c>
      <c r="I604" s="5"/>
    </row>
    <row r="605" spans="1:9" ht="12" x14ac:dyDescent="0.15">
      <c r="A605" s="5" t="s">
        <v>4234</v>
      </c>
      <c r="B605" s="5"/>
      <c r="C605" s="5" t="b">
        <f t="shared" si="19"/>
        <v>0</v>
      </c>
      <c r="D605" s="5" t="s">
        <v>5390</v>
      </c>
      <c r="E605">
        <f t="shared" si="18"/>
        <v>4</v>
      </c>
      <c r="F605" t="str">
        <f>IF(ISNA(VLOOKUP(A605,words!$E$2:$E$200,1,FALSE)),"-","arabic")</f>
        <v>-</v>
      </c>
      <c r="G605" t="str">
        <f>IF(ISNA(VLOOKUP(A605,words_egypt!$A$2:$A$211,1,FALSE)),"-","egypt")</f>
        <v>-</v>
      </c>
      <c r="I605" s="5"/>
    </row>
    <row r="606" spans="1:9" ht="12" x14ac:dyDescent="0.15">
      <c r="A606" s="5" t="s">
        <v>4235</v>
      </c>
      <c r="B606" s="5"/>
      <c r="C606" s="5" t="b">
        <f t="shared" si="19"/>
        <v>0</v>
      </c>
      <c r="D606" s="5" t="s">
        <v>5391</v>
      </c>
      <c r="E606">
        <f t="shared" si="18"/>
        <v>4</v>
      </c>
      <c r="F606" t="str">
        <f>IF(ISNA(VLOOKUP(A606,words!$E$2:$E$200,1,FALSE)),"-","arabic")</f>
        <v>-</v>
      </c>
      <c r="G606" t="str">
        <f>IF(ISNA(VLOOKUP(A606,words_egypt!$A$2:$A$211,1,FALSE)),"-","egypt")</f>
        <v>-</v>
      </c>
      <c r="I606" s="5"/>
    </row>
    <row r="607" spans="1:9" ht="12" x14ac:dyDescent="0.15">
      <c r="A607" s="5" t="s">
        <v>4236</v>
      </c>
      <c r="B607" s="5"/>
      <c r="C607" s="5" t="b">
        <f t="shared" si="19"/>
        <v>0</v>
      </c>
      <c r="D607" s="5" t="s">
        <v>5392</v>
      </c>
      <c r="E607">
        <f t="shared" si="18"/>
        <v>5</v>
      </c>
      <c r="F607" t="str">
        <f>IF(ISNA(VLOOKUP(A607,words!$E$2:$E$200,1,FALSE)),"-","arabic")</f>
        <v>-</v>
      </c>
      <c r="G607" t="str">
        <f>IF(ISNA(VLOOKUP(A607,words_egypt!$A$2:$A$211,1,FALSE)),"-","egypt")</f>
        <v>-</v>
      </c>
      <c r="I607" s="5"/>
    </row>
    <row r="608" spans="1:9" ht="12" x14ac:dyDescent="0.15">
      <c r="A608" s="5" t="s">
        <v>4237</v>
      </c>
      <c r="B608" s="5"/>
      <c r="C608" s="5" t="b">
        <f t="shared" si="19"/>
        <v>0</v>
      </c>
      <c r="D608" s="5" t="s">
        <v>5393</v>
      </c>
      <c r="E608">
        <f t="shared" si="18"/>
        <v>6</v>
      </c>
      <c r="F608" t="str">
        <f>IF(ISNA(VLOOKUP(A608,words!$E$2:$E$200,1,FALSE)),"-","arabic")</f>
        <v>-</v>
      </c>
      <c r="G608" t="str">
        <f>IF(ISNA(VLOOKUP(A608,words_egypt!$A$2:$A$211,1,FALSE)),"-","egypt")</f>
        <v>-</v>
      </c>
      <c r="I608" s="5"/>
    </row>
    <row r="609" spans="1:9" ht="12" x14ac:dyDescent="0.15">
      <c r="A609" s="5" t="s">
        <v>4238</v>
      </c>
      <c r="B609" s="5"/>
      <c r="C609" s="5" t="b">
        <f t="shared" si="19"/>
        <v>0</v>
      </c>
      <c r="D609" s="5" t="s">
        <v>5394</v>
      </c>
      <c r="E609">
        <f t="shared" si="18"/>
        <v>8</v>
      </c>
      <c r="F609" t="str">
        <f>IF(ISNA(VLOOKUP(A609,words!$E$2:$E$200,1,FALSE)),"-","arabic")</f>
        <v>-</v>
      </c>
      <c r="G609" t="str">
        <f>IF(ISNA(VLOOKUP(A609,words_egypt!$A$2:$A$211,1,FALSE)),"-","egypt")</f>
        <v>-</v>
      </c>
      <c r="I609" s="5"/>
    </row>
    <row r="610" spans="1:9" ht="12" x14ac:dyDescent="0.15">
      <c r="A610" s="5" t="s">
        <v>4239</v>
      </c>
      <c r="B610" s="5"/>
      <c r="C610" s="5" t="b">
        <f t="shared" si="19"/>
        <v>0</v>
      </c>
      <c r="D610" s="5" t="s">
        <v>5395</v>
      </c>
      <c r="E610">
        <f t="shared" si="18"/>
        <v>7</v>
      </c>
      <c r="F610" t="str">
        <f>IF(ISNA(VLOOKUP(A610,words!$E$2:$E$200,1,FALSE)),"-","arabic")</f>
        <v>-</v>
      </c>
      <c r="G610" t="str">
        <f>IF(ISNA(VLOOKUP(A610,words_egypt!$A$2:$A$211,1,FALSE)),"-","egypt")</f>
        <v>-</v>
      </c>
      <c r="I610" s="5"/>
    </row>
    <row r="611" spans="1:9" ht="12" x14ac:dyDescent="0.15">
      <c r="A611" s="5" t="s">
        <v>4240</v>
      </c>
      <c r="B611" s="5"/>
      <c r="C611" s="5" t="b">
        <f t="shared" si="19"/>
        <v>0</v>
      </c>
      <c r="D611" s="5" t="s">
        <v>5396</v>
      </c>
      <c r="E611">
        <f t="shared" si="18"/>
        <v>6</v>
      </c>
      <c r="F611" t="str">
        <f>IF(ISNA(VLOOKUP(A611,words!$E$2:$E$200,1,FALSE)),"-","arabic")</f>
        <v>-</v>
      </c>
      <c r="G611" t="str">
        <f>IF(ISNA(VLOOKUP(A611,words_egypt!$A$2:$A$211,1,FALSE)),"-","egypt")</f>
        <v>-</v>
      </c>
      <c r="I611" s="5"/>
    </row>
    <row r="612" spans="1:9" ht="12" x14ac:dyDescent="0.15">
      <c r="A612" s="5" t="s">
        <v>4241</v>
      </c>
      <c r="B612" s="5"/>
      <c r="C612" s="5" t="b">
        <f t="shared" si="19"/>
        <v>0</v>
      </c>
      <c r="D612" s="5" t="s">
        <v>5397</v>
      </c>
      <c r="E612">
        <f t="shared" si="18"/>
        <v>4</v>
      </c>
      <c r="F612" t="str">
        <f>IF(ISNA(VLOOKUP(A612,words!$E$2:$E$200,1,FALSE)),"-","arabic")</f>
        <v>-</v>
      </c>
      <c r="G612" t="str">
        <f>IF(ISNA(VLOOKUP(A612,words_egypt!$A$2:$A$211,1,FALSE)),"-","egypt")</f>
        <v>-</v>
      </c>
      <c r="I612" s="5"/>
    </row>
    <row r="613" spans="1:9" ht="12" x14ac:dyDescent="0.15">
      <c r="A613" s="5" t="s">
        <v>4242</v>
      </c>
      <c r="B613" s="5"/>
      <c r="C613" s="5" t="b">
        <f t="shared" si="19"/>
        <v>0</v>
      </c>
      <c r="D613" s="5" t="s">
        <v>5398</v>
      </c>
      <c r="E613">
        <f t="shared" si="18"/>
        <v>5</v>
      </c>
      <c r="F613" t="str">
        <f>IF(ISNA(VLOOKUP(A613,words!$E$2:$E$200,1,FALSE)),"-","arabic")</f>
        <v>-</v>
      </c>
      <c r="G613" t="str">
        <f>IF(ISNA(VLOOKUP(A613,words_egypt!$A$2:$A$211,1,FALSE)),"-","egypt")</f>
        <v>-</v>
      </c>
      <c r="I613" s="5"/>
    </row>
    <row r="614" spans="1:9" ht="12" x14ac:dyDescent="0.15">
      <c r="A614" s="5" t="s">
        <v>4243</v>
      </c>
      <c r="B614" s="5"/>
      <c r="C614" s="5" t="b">
        <f t="shared" si="19"/>
        <v>0</v>
      </c>
      <c r="D614" s="5" t="s">
        <v>5399</v>
      </c>
      <c r="E614">
        <f t="shared" si="18"/>
        <v>6</v>
      </c>
      <c r="F614" t="str">
        <f>IF(ISNA(VLOOKUP(A614,words!$E$2:$E$200,1,FALSE)),"-","arabic")</f>
        <v>-</v>
      </c>
      <c r="G614" t="str">
        <f>IF(ISNA(VLOOKUP(A614,words_egypt!$A$2:$A$211,1,FALSE)),"-","egypt")</f>
        <v>-</v>
      </c>
      <c r="I614" s="5"/>
    </row>
    <row r="615" spans="1:9" ht="12" x14ac:dyDescent="0.15">
      <c r="A615" s="5" t="s">
        <v>4244</v>
      </c>
      <c r="B615" s="5"/>
      <c r="C615" s="5" t="b">
        <f t="shared" si="19"/>
        <v>0</v>
      </c>
      <c r="D615" s="5" t="s">
        <v>5400</v>
      </c>
      <c r="E615">
        <f t="shared" si="18"/>
        <v>8</v>
      </c>
      <c r="F615" t="str">
        <f>IF(ISNA(VLOOKUP(A615,words!$E$2:$E$200,1,FALSE)),"-","arabic")</f>
        <v>-</v>
      </c>
      <c r="G615" t="str">
        <f>IF(ISNA(VLOOKUP(A615,words_egypt!$A$2:$A$211,1,FALSE)),"-","egypt")</f>
        <v>-</v>
      </c>
      <c r="I615" s="5"/>
    </row>
    <row r="616" spans="1:9" ht="12" x14ac:dyDescent="0.15">
      <c r="A616" s="5" t="s">
        <v>4245</v>
      </c>
      <c r="B616" s="5"/>
      <c r="C616" s="5" t="b">
        <f t="shared" si="19"/>
        <v>0</v>
      </c>
      <c r="D616" s="5" t="s">
        <v>5401</v>
      </c>
      <c r="E616">
        <f t="shared" si="18"/>
        <v>7</v>
      </c>
      <c r="F616" t="str">
        <f>IF(ISNA(VLOOKUP(A616,words!$E$2:$E$200,1,FALSE)),"-","arabic")</f>
        <v>-</v>
      </c>
      <c r="G616" t="str">
        <f>IF(ISNA(VLOOKUP(A616,words_egypt!$A$2:$A$211,1,FALSE)),"-","egypt")</f>
        <v>-</v>
      </c>
      <c r="I616" s="5"/>
    </row>
    <row r="617" spans="1:9" ht="12" x14ac:dyDescent="0.15">
      <c r="A617" s="5" t="s">
        <v>4246</v>
      </c>
      <c r="B617" s="5"/>
      <c r="C617" s="5" t="b">
        <f t="shared" si="19"/>
        <v>0</v>
      </c>
      <c r="D617" s="5" t="s">
        <v>5402</v>
      </c>
      <c r="E617">
        <f t="shared" si="18"/>
        <v>6</v>
      </c>
      <c r="F617" t="str">
        <f>IF(ISNA(VLOOKUP(A617,words!$E$2:$E$200,1,FALSE)),"-","arabic")</f>
        <v>-</v>
      </c>
      <c r="G617" t="str">
        <f>IF(ISNA(VLOOKUP(A617,words_egypt!$A$2:$A$211,1,FALSE)),"-","egypt")</f>
        <v>-</v>
      </c>
      <c r="I617" s="5"/>
    </row>
    <row r="618" spans="1:9" ht="12" x14ac:dyDescent="0.15">
      <c r="A618" s="5" t="s">
        <v>4247</v>
      </c>
      <c r="B618" s="5"/>
      <c r="C618" s="5" t="b">
        <f t="shared" si="19"/>
        <v>0</v>
      </c>
      <c r="D618" s="5" t="s">
        <v>5403</v>
      </c>
      <c r="E618">
        <f t="shared" si="18"/>
        <v>3</v>
      </c>
      <c r="F618" t="str">
        <f>IF(ISNA(VLOOKUP(A618,words!$E$2:$E$200,1,FALSE)),"-","arabic")</f>
        <v>-</v>
      </c>
      <c r="G618" t="str">
        <f>IF(ISNA(VLOOKUP(A618,words_egypt!$A$2:$A$211,1,FALSE)),"-","egypt")</f>
        <v>-</v>
      </c>
      <c r="I618" s="5"/>
    </row>
    <row r="619" spans="1:9" ht="12" x14ac:dyDescent="0.15">
      <c r="A619" s="5" t="s">
        <v>4248</v>
      </c>
      <c r="B619" s="5"/>
      <c r="C619" s="5" t="b">
        <f t="shared" si="19"/>
        <v>0</v>
      </c>
      <c r="D619" s="5" t="s">
        <v>5404</v>
      </c>
      <c r="E619">
        <f t="shared" si="18"/>
        <v>4</v>
      </c>
      <c r="F619" t="str">
        <f>IF(ISNA(VLOOKUP(A619,words!$E$2:$E$200,1,FALSE)),"-","arabic")</f>
        <v>-</v>
      </c>
      <c r="G619" t="str">
        <f>IF(ISNA(VLOOKUP(A619,words_egypt!$A$2:$A$211,1,FALSE)),"-","egypt")</f>
        <v>-</v>
      </c>
      <c r="I619" s="5"/>
    </row>
    <row r="620" spans="1:9" ht="12" x14ac:dyDescent="0.15">
      <c r="A620" s="5" t="s">
        <v>4249</v>
      </c>
      <c r="B620" s="5"/>
      <c r="C620" s="5" t="b">
        <f t="shared" si="19"/>
        <v>0</v>
      </c>
      <c r="D620" s="5" t="s">
        <v>5405</v>
      </c>
      <c r="E620">
        <f t="shared" si="18"/>
        <v>2</v>
      </c>
      <c r="F620" t="str">
        <f>IF(ISNA(VLOOKUP(A620,words!$E$2:$E$200,1,FALSE)),"-","arabic")</f>
        <v>-</v>
      </c>
      <c r="G620" t="str">
        <f>IF(ISNA(VLOOKUP(A620,words_egypt!$A$2:$A$211,1,FALSE)),"-","egypt")</f>
        <v>-</v>
      </c>
      <c r="I620" s="5"/>
    </row>
    <row r="621" spans="1:9" ht="12" x14ac:dyDescent="0.15">
      <c r="A621" s="5" t="s">
        <v>4250</v>
      </c>
      <c r="B621" s="5"/>
      <c r="C621" s="5" t="b">
        <f t="shared" si="19"/>
        <v>0</v>
      </c>
      <c r="D621" s="5" t="s">
        <v>5406</v>
      </c>
      <c r="E621">
        <f t="shared" si="18"/>
        <v>3</v>
      </c>
      <c r="F621" t="str">
        <f>IF(ISNA(VLOOKUP(A621,words!$E$2:$E$200,1,FALSE)),"-","arabic")</f>
        <v>-</v>
      </c>
      <c r="G621" t="str">
        <f>IF(ISNA(VLOOKUP(A621,words_egypt!$A$2:$A$211,1,FALSE)),"-","egypt")</f>
        <v>-</v>
      </c>
      <c r="I621" s="5"/>
    </row>
    <row r="622" spans="1:9" ht="12" x14ac:dyDescent="0.15">
      <c r="A622" s="5" t="s">
        <v>4251</v>
      </c>
      <c r="B622" s="5"/>
      <c r="C622" s="5" t="b">
        <f t="shared" si="19"/>
        <v>0</v>
      </c>
      <c r="D622" s="5" t="s">
        <v>5407</v>
      </c>
      <c r="E622">
        <f t="shared" si="18"/>
        <v>3</v>
      </c>
      <c r="F622" t="str">
        <f>IF(ISNA(VLOOKUP(A622,words!$E$2:$E$200,1,FALSE)),"-","arabic")</f>
        <v>-</v>
      </c>
      <c r="G622" t="str">
        <f>IF(ISNA(VLOOKUP(A622,words_egypt!$A$2:$A$211,1,FALSE)),"-","egypt")</f>
        <v>-</v>
      </c>
      <c r="I622" s="5"/>
    </row>
    <row r="623" spans="1:9" ht="12" x14ac:dyDescent="0.15">
      <c r="A623" s="5" t="s">
        <v>4252</v>
      </c>
      <c r="B623" s="5"/>
      <c r="C623" s="5" t="b">
        <f t="shared" si="19"/>
        <v>0</v>
      </c>
      <c r="D623" s="5" t="s">
        <v>5408</v>
      </c>
      <c r="E623">
        <f t="shared" si="18"/>
        <v>4</v>
      </c>
      <c r="F623" t="str">
        <f>IF(ISNA(VLOOKUP(A623,words!$E$2:$E$200,1,FALSE)),"-","arabic")</f>
        <v>-</v>
      </c>
      <c r="G623" t="str">
        <f>IF(ISNA(VLOOKUP(A623,words_egypt!$A$2:$A$211,1,FALSE)),"-","egypt")</f>
        <v>-</v>
      </c>
      <c r="I623" s="5"/>
    </row>
    <row r="624" spans="1:9" ht="12" x14ac:dyDescent="0.15">
      <c r="A624" s="5" t="s">
        <v>4253</v>
      </c>
      <c r="B624" s="5"/>
      <c r="C624" s="5" t="b">
        <f t="shared" si="19"/>
        <v>0</v>
      </c>
      <c r="D624" s="5" t="s">
        <v>5409</v>
      </c>
      <c r="E624">
        <f t="shared" si="18"/>
        <v>5</v>
      </c>
      <c r="F624" t="str">
        <f>IF(ISNA(VLOOKUP(A624,words!$E$2:$E$200,1,FALSE)),"-","arabic")</f>
        <v>-</v>
      </c>
      <c r="G624" t="str">
        <f>IF(ISNA(VLOOKUP(A624,words_egypt!$A$2:$A$211,1,FALSE)),"-","egypt")</f>
        <v>-</v>
      </c>
      <c r="I624" s="5"/>
    </row>
    <row r="625" spans="1:9" ht="12" x14ac:dyDescent="0.15">
      <c r="A625" s="5" t="s">
        <v>4254</v>
      </c>
      <c r="B625" s="5"/>
      <c r="C625" s="5" t="b">
        <f t="shared" si="19"/>
        <v>0</v>
      </c>
      <c r="D625" s="5" t="s">
        <v>5410</v>
      </c>
      <c r="E625">
        <f t="shared" si="18"/>
        <v>7</v>
      </c>
      <c r="F625" t="str">
        <f>IF(ISNA(VLOOKUP(A625,words!$E$2:$E$200,1,FALSE)),"-","arabic")</f>
        <v>-</v>
      </c>
      <c r="G625" t="str">
        <f>IF(ISNA(VLOOKUP(A625,words_egypt!$A$2:$A$211,1,FALSE)),"-","egypt")</f>
        <v>-</v>
      </c>
      <c r="I625" s="5"/>
    </row>
    <row r="626" spans="1:9" ht="12" x14ac:dyDescent="0.15">
      <c r="A626" s="5" t="s">
        <v>4255</v>
      </c>
      <c r="B626" s="5"/>
      <c r="C626" s="5" t="b">
        <f t="shared" si="19"/>
        <v>0</v>
      </c>
      <c r="D626" s="5" t="s">
        <v>5411</v>
      </c>
      <c r="E626">
        <f t="shared" si="18"/>
        <v>6</v>
      </c>
      <c r="F626" t="str">
        <f>IF(ISNA(VLOOKUP(A626,words!$E$2:$E$200,1,FALSE)),"-","arabic")</f>
        <v>-</v>
      </c>
      <c r="G626" t="str">
        <f>IF(ISNA(VLOOKUP(A626,words_egypt!$A$2:$A$211,1,FALSE)),"-","egypt")</f>
        <v>-</v>
      </c>
      <c r="I626" s="5" t="s">
        <v>6980</v>
      </c>
    </row>
    <row r="627" spans="1:9" ht="12" x14ac:dyDescent="0.15">
      <c r="A627" s="5" t="s">
        <v>4256</v>
      </c>
      <c r="B627" s="5"/>
      <c r="C627" s="5" t="b">
        <f t="shared" si="19"/>
        <v>0</v>
      </c>
      <c r="D627" s="5" t="s">
        <v>5412</v>
      </c>
      <c r="E627">
        <f t="shared" si="18"/>
        <v>5</v>
      </c>
      <c r="F627" t="str">
        <f>IF(ISNA(VLOOKUP(A627,words!$E$2:$E$200,1,FALSE)),"-","arabic")</f>
        <v>-</v>
      </c>
      <c r="G627" t="str">
        <f>IF(ISNA(VLOOKUP(A627,words_egypt!$A$2:$A$211,1,FALSE)),"-","egypt")</f>
        <v>-</v>
      </c>
      <c r="I627" s="5"/>
    </row>
    <row r="628" spans="1:9" ht="12" x14ac:dyDescent="0.15">
      <c r="A628" s="5" t="s">
        <v>4257</v>
      </c>
      <c r="B628" s="5"/>
      <c r="C628" s="5" t="b">
        <f t="shared" si="19"/>
        <v>0</v>
      </c>
      <c r="D628" s="5" t="s">
        <v>5413</v>
      </c>
      <c r="E628">
        <f t="shared" si="18"/>
        <v>5</v>
      </c>
      <c r="F628" t="str">
        <f>IF(ISNA(VLOOKUP(A628,words!$E$2:$E$200,1,FALSE)),"-","arabic")</f>
        <v>-</v>
      </c>
      <c r="G628" t="str">
        <f>IF(ISNA(VLOOKUP(A628,words_egypt!$A$2:$A$211,1,FALSE)),"-","egypt")</f>
        <v>-</v>
      </c>
      <c r="I628" s="5"/>
    </row>
    <row r="629" spans="1:9" ht="12" x14ac:dyDescent="0.15">
      <c r="A629" s="5" t="s">
        <v>4258</v>
      </c>
      <c r="B629" s="5"/>
      <c r="C629" s="5" t="b">
        <f t="shared" si="19"/>
        <v>0</v>
      </c>
      <c r="D629" s="5" t="s">
        <v>5414</v>
      </c>
      <c r="E629">
        <f t="shared" si="18"/>
        <v>5</v>
      </c>
      <c r="F629" t="str">
        <f>IF(ISNA(VLOOKUP(A629,words!$E$2:$E$200,1,FALSE)),"-","arabic")</f>
        <v>-</v>
      </c>
      <c r="G629" t="str">
        <f>IF(ISNA(VLOOKUP(A629,words_egypt!$A$2:$A$211,1,FALSE)),"-","egypt")</f>
        <v>-</v>
      </c>
      <c r="I629" s="5"/>
    </row>
    <row r="630" spans="1:9" ht="12" x14ac:dyDescent="0.15">
      <c r="A630" s="5" t="s">
        <v>4259</v>
      </c>
      <c r="B630" s="5"/>
      <c r="C630" s="5" t="b">
        <f t="shared" si="19"/>
        <v>0</v>
      </c>
      <c r="D630" s="5" t="s">
        <v>5415</v>
      </c>
      <c r="E630">
        <f t="shared" si="18"/>
        <v>3</v>
      </c>
      <c r="F630" t="str">
        <f>IF(ISNA(VLOOKUP(A630,words!$E$2:$E$200,1,FALSE)),"-","arabic")</f>
        <v>-</v>
      </c>
      <c r="G630" t="str">
        <f>IF(ISNA(VLOOKUP(A630,words_egypt!$A$2:$A$211,1,FALSE)),"-","egypt")</f>
        <v>-</v>
      </c>
      <c r="I630" s="5"/>
    </row>
    <row r="631" spans="1:9" ht="12" x14ac:dyDescent="0.15">
      <c r="A631" s="5" t="s">
        <v>4260</v>
      </c>
      <c r="B631" s="5"/>
      <c r="C631" s="5" t="b">
        <f t="shared" si="19"/>
        <v>0</v>
      </c>
      <c r="D631" s="5" t="s">
        <v>5416</v>
      </c>
      <c r="E631">
        <f t="shared" si="18"/>
        <v>2</v>
      </c>
      <c r="F631" t="str">
        <f>IF(ISNA(VLOOKUP(A631,words!$E$2:$E$200,1,FALSE)),"-","arabic")</f>
        <v>-</v>
      </c>
      <c r="G631" t="str">
        <f>IF(ISNA(VLOOKUP(A631,words_egypt!$A$2:$A$211,1,FALSE)),"-","egypt")</f>
        <v>-</v>
      </c>
      <c r="I631" s="5"/>
    </row>
    <row r="632" spans="1:9" ht="12" x14ac:dyDescent="0.15">
      <c r="A632" s="5" t="s">
        <v>4261</v>
      </c>
      <c r="B632" s="5"/>
      <c r="C632" s="5" t="b">
        <f t="shared" si="19"/>
        <v>0</v>
      </c>
      <c r="D632" s="5" t="s">
        <v>5417</v>
      </c>
      <c r="E632">
        <f t="shared" si="18"/>
        <v>3</v>
      </c>
      <c r="F632" t="str">
        <f>IF(ISNA(VLOOKUP(A632,words!$E$2:$E$200,1,FALSE)),"-","arabic")</f>
        <v>-</v>
      </c>
      <c r="G632" t="str">
        <f>IF(ISNA(VLOOKUP(A632,words_egypt!$A$2:$A$211,1,FALSE)),"-","egypt")</f>
        <v>-</v>
      </c>
      <c r="I632" s="5"/>
    </row>
    <row r="633" spans="1:9" ht="12" x14ac:dyDescent="0.15">
      <c r="A633" s="5" t="s">
        <v>4262</v>
      </c>
      <c r="B633" s="5"/>
      <c r="C633" s="5" t="b">
        <f t="shared" si="19"/>
        <v>0</v>
      </c>
      <c r="D633" s="5" t="s">
        <v>5418</v>
      </c>
      <c r="E633">
        <f t="shared" si="18"/>
        <v>4</v>
      </c>
      <c r="F633" t="str">
        <f>IF(ISNA(VLOOKUP(A633,words!$E$2:$E$200,1,FALSE)),"-","arabic")</f>
        <v>-</v>
      </c>
      <c r="G633" t="str">
        <f>IF(ISNA(VLOOKUP(A633,words_egypt!$A$2:$A$211,1,FALSE)),"-","egypt")</f>
        <v>-</v>
      </c>
      <c r="I633" s="5"/>
    </row>
    <row r="634" spans="1:9" ht="12" x14ac:dyDescent="0.15">
      <c r="A634" s="5" t="s">
        <v>4263</v>
      </c>
      <c r="B634" s="5"/>
      <c r="C634" s="5" t="b">
        <f t="shared" si="19"/>
        <v>0</v>
      </c>
      <c r="D634" s="5" t="s">
        <v>5419</v>
      </c>
      <c r="E634">
        <f t="shared" si="18"/>
        <v>5</v>
      </c>
      <c r="F634" t="str">
        <f>IF(ISNA(VLOOKUP(A634,words!$E$2:$E$200,1,FALSE)),"-","arabic")</f>
        <v>-</v>
      </c>
      <c r="G634" t="str">
        <f>IF(ISNA(VLOOKUP(A634,words_egypt!$A$2:$A$211,1,FALSE)),"-","egypt")</f>
        <v>-</v>
      </c>
      <c r="I634" s="5"/>
    </row>
    <row r="635" spans="1:9" ht="12" x14ac:dyDescent="0.15">
      <c r="A635" s="5" t="s">
        <v>4264</v>
      </c>
      <c r="B635" s="5"/>
      <c r="C635" s="5" t="b">
        <f t="shared" si="19"/>
        <v>0</v>
      </c>
      <c r="D635" s="5" t="s">
        <v>5420</v>
      </c>
      <c r="E635">
        <f t="shared" si="18"/>
        <v>7</v>
      </c>
      <c r="F635" t="str">
        <f>IF(ISNA(VLOOKUP(A635,words!$E$2:$E$200,1,FALSE)),"-","arabic")</f>
        <v>-</v>
      </c>
      <c r="G635" t="str">
        <f>IF(ISNA(VLOOKUP(A635,words_egypt!$A$2:$A$211,1,FALSE)),"-","egypt")</f>
        <v>-</v>
      </c>
      <c r="I635" s="5"/>
    </row>
    <row r="636" spans="1:9" ht="12" x14ac:dyDescent="0.15">
      <c r="A636" s="5" t="s">
        <v>4265</v>
      </c>
      <c r="B636" s="5"/>
      <c r="C636" s="5" t="b">
        <f t="shared" si="19"/>
        <v>0</v>
      </c>
      <c r="D636" s="5" t="s">
        <v>5421</v>
      </c>
      <c r="E636">
        <f t="shared" si="18"/>
        <v>6</v>
      </c>
      <c r="F636" t="str">
        <f>IF(ISNA(VLOOKUP(A636,words!$E$2:$E$200,1,FALSE)),"-","arabic")</f>
        <v>-</v>
      </c>
      <c r="G636" t="str">
        <f>IF(ISNA(VLOOKUP(A636,words_egypt!$A$2:$A$211,1,FALSE)),"-","egypt")</f>
        <v>-</v>
      </c>
      <c r="I636" s="5"/>
    </row>
    <row r="637" spans="1:9" ht="12" x14ac:dyDescent="0.15">
      <c r="A637" s="5" t="s">
        <v>4266</v>
      </c>
      <c r="B637" s="5"/>
      <c r="C637" s="5" t="b">
        <f t="shared" si="19"/>
        <v>0</v>
      </c>
      <c r="D637" s="5" t="s">
        <v>5422</v>
      </c>
      <c r="E637">
        <f t="shared" si="18"/>
        <v>5</v>
      </c>
      <c r="F637" t="str">
        <f>IF(ISNA(VLOOKUP(A637,words!$E$2:$E$200,1,FALSE)),"-","arabic")</f>
        <v>-</v>
      </c>
      <c r="G637" t="str">
        <f>IF(ISNA(VLOOKUP(A637,words_egypt!$A$2:$A$211,1,FALSE)),"-","egypt")</f>
        <v>-</v>
      </c>
      <c r="I637" s="5"/>
    </row>
    <row r="638" spans="1:9" ht="12" x14ac:dyDescent="0.15">
      <c r="A638" s="5" t="s">
        <v>4267</v>
      </c>
      <c r="B638" s="5"/>
      <c r="C638" s="5" t="b">
        <f t="shared" si="19"/>
        <v>0</v>
      </c>
      <c r="D638" s="5" t="s">
        <v>5423</v>
      </c>
      <c r="E638">
        <f t="shared" si="18"/>
        <v>5</v>
      </c>
      <c r="F638" t="str">
        <f>IF(ISNA(VLOOKUP(A638,words!$E$2:$E$200,1,FALSE)),"-","arabic")</f>
        <v>-</v>
      </c>
      <c r="G638" t="str">
        <f>IF(ISNA(VLOOKUP(A638,words_egypt!$A$2:$A$211,1,FALSE)),"-","egypt")</f>
        <v>-</v>
      </c>
      <c r="I638" s="5"/>
    </row>
    <row r="639" spans="1:9" ht="12" x14ac:dyDescent="0.15">
      <c r="A639" s="5" t="s">
        <v>4268</v>
      </c>
      <c r="B639" s="5"/>
      <c r="C639" s="5" t="b">
        <f t="shared" si="19"/>
        <v>0</v>
      </c>
      <c r="D639" s="5" t="s">
        <v>5424</v>
      </c>
      <c r="E639">
        <f t="shared" si="18"/>
        <v>3</v>
      </c>
      <c r="F639" t="str">
        <f>IF(ISNA(VLOOKUP(A639,words!$E$2:$E$200,1,FALSE)),"-","arabic")</f>
        <v>-</v>
      </c>
      <c r="G639" t="str">
        <f>IF(ISNA(VLOOKUP(A639,words_egypt!$A$2:$A$211,1,FALSE)),"-","egypt")</f>
        <v>-</v>
      </c>
      <c r="I639" s="5"/>
    </row>
    <row r="640" spans="1:9" ht="12" x14ac:dyDescent="0.15">
      <c r="A640" s="5" t="s">
        <v>4269</v>
      </c>
      <c r="B640" s="5"/>
      <c r="C640" s="5" t="b">
        <f t="shared" si="19"/>
        <v>0</v>
      </c>
      <c r="D640" s="5" t="s">
        <v>5425</v>
      </c>
      <c r="E640">
        <f t="shared" si="18"/>
        <v>4</v>
      </c>
      <c r="F640" t="str">
        <f>IF(ISNA(VLOOKUP(A640,words!$E$2:$E$200,1,FALSE)),"-","arabic")</f>
        <v>-</v>
      </c>
      <c r="G640" t="str">
        <f>IF(ISNA(VLOOKUP(A640,words_egypt!$A$2:$A$211,1,FALSE)),"-","egypt")</f>
        <v>-</v>
      </c>
      <c r="I640" s="5"/>
    </row>
    <row r="641" spans="1:9" ht="12" x14ac:dyDescent="0.15">
      <c r="A641" s="5" t="s">
        <v>4270</v>
      </c>
      <c r="B641" s="5"/>
      <c r="C641" s="5" t="b">
        <f t="shared" si="19"/>
        <v>0</v>
      </c>
      <c r="D641" s="5" t="s">
        <v>5426</v>
      </c>
      <c r="E641">
        <f t="shared" si="18"/>
        <v>5</v>
      </c>
      <c r="F641" t="str">
        <f>IF(ISNA(VLOOKUP(A641,words!$E$2:$E$200,1,FALSE)),"-","arabic")</f>
        <v>-</v>
      </c>
      <c r="G641" t="str">
        <f>IF(ISNA(VLOOKUP(A641,words_egypt!$A$2:$A$211,1,FALSE)),"-","egypt")</f>
        <v>-</v>
      </c>
      <c r="I641" s="5"/>
    </row>
    <row r="642" spans="1:9" ht="12" x14ac:dyDescent="0.15">
      <c r="A642" s="5" t="s">
        <v>4271</v>
      </c>
      <c r="B642" s="5"/>
      <c r="C642" s="5" t="b">
        <f t="shared" si="19"/>
        <v>0</v>
      </c>
      <c r="D642" s="5" t="s">
        <v>5427</v>
      </c>
      <c r="E642">
        <f t="shared" ref="E642:E705" si="20">LEN(A642)</f>
        <v>7</v>
      </c>
      <c r="F642" t="str">
        <f>IF(ISNA(VLOOKUP(A642,words!$E$2:$E$200,1,FALSE)),"-","arabic")</f>
        <v>-</v>
      </c>
      <c r="G642" t="str">
        <f>IF(ISNA(VLOOKUP(A642,words_egypt!$A$2:$A$211,1,FALSE)),"-","egypt")</f>
        <v>-</v>
      </c>
      <c r="I642" s="5"/>
    </row>
    <row r="643" spans="1:9" ht="12" x14ac:dyDescent="0.15">
      <c r="A643" s="5" t="s">
        <v>4272</v>
      </c>
      <c r="B643" s="5"/>
      <c r="C643" s="5" t="b">
        <f t="shared" ref="C643:C706" si="21">EXACT(A643,B643)</f>
        <v>0</v>
      </c>
      <c r="D643" s="5" t="s">
        <v>5428</v>
      </c>
      <c r="E643">
        <f t="shared" si="20"/>
        <v>6</v>
      </c>
      <c r="F643" t="str">
        <f>IF(ISNA(VLOOKUP(A643,words!$E$2:$E$200,1,FALSE)),"-","arabic")</f>
        <v>-</v>
      </c>
      <c r="G643" t="str">
        <f>IF(ISNA(VLOOKUP(A643,words_egypt!$A$2:$A$211,1,FALSE)),"-","egypt")</f>
        <v>-</v>
      </c>
      <c r="I643" s="5"/>
    </row>
    <row r="644" spans="1:9" ht="12" x14ac:dyDescent="0.15">
      <c r="A644" s="5" t="s">
        <v>4273</v>
      </c>
      <c r="B644" s="5"/>
      <c r="C644" s="5" t="b">
        <f t="shared" si="21"/>
        <v>0</v>
      </c>
      <c r="D644" s="5" t="s">
        <v>5429</v>
      </c>
      <c r="E644">
        <f t="shared" si="20"/>
        <v>5</v>
      </c>
      <c r="F644" t="str">
        <f>IF(ISNA(VLOOKUP(A644,words!$E$2:$E$200,1,FALSE)),"-","arabic")</f>
        <v>-</v>
      </c>
      <c r="G644" t="str">
        <f>IF(ISNA(VLOOKUP(A644,words_egypt!$A$2:$A$211,1,FALSE)),"-","egypt")</f>
        <v>-</v>
      </c>
      <c r="I644" s="5"/>
    </row>
    <row r="645" spans="1:9" ht="12" x14ac:dyDescent="0.15">
      <c r="A645" s="5" t="s">
        <v>4274</v>
      </c>
      <c r="B645" s="5"/>
      <c r="C645" s="5" t="b">
        <f t="shared" si="21"/>
        <v>0</v>
      </c>
      <c r="D645" s="5" t="s">
        <v>5430</v>
      </c>
      <c r="E645">
        <f t="shared" si="20"/>
        <v>2</v>
      </c>
      <c r="F645" t="str">
        <f>IF(ISNA(VLOOKUP(A645,words!$E$2:$E$200,1,FALSE)),"-","arabic")</f>
        <v>-</v>
      </c>
      <c r="G645" t="str">
        <f>IF(ISNA(VLOOKUP(A645,words_egypt!$A$2:$A$211,1,FALSE)),"-","egypt")</f>
        <v>-</v>
      </c>
      <c r="I645" s="5"/>
    </row>
    <row r="646" spans="1:9" ht="12" x14ac:dyDescent="0.15">
      <c r="A646" s="5" t="s">
        <v>4275</v>
      </c>
      <c r="B646" s="5"/>
      <c r="C646" s="5" t="b">
        <f t="shared" si="21"/>
        <v>0</v>
      </c>
      <c r="D646" s="5" t="s">
        <v>5432</v>
      </c>
      <c r="E646">
        <f t="shared" si="20"/>
        <v>3</v>
      </c>
      <c r="F646" t="str">
        <f>IF(ISNA(VLOOKUP(A646,words!$E$2:$E$200,1,FALSE)),"-","arabic")</f>
        <v>-</v>
      </c>
      <c r="G646" t="str">
        <f>IF(ISNA(VLOOKUP(A646,words_egypt!$A$2:$A$211,1,FALSE)),"-","egypt")</f>
        <v>-</v>
      </c>
      <c r="I646" s="5"/>
    </row>
    <row r="647" spans="1:9" ht="12" x14ac:dyDescent="0.15">
      <c r="A647" s="5" t="s">
        <v>4276</v>
      </c>
      <c r="B647" s="5"/>
      <c r="C647" s="5" t="b">
        <f t="shared" si="21"/>
        <v>0</v>
      </c>
      <c r="D647" s="5" t="s">
        <v>5433</v>
      </c>
      <c r="E647">
        <f t="shared" si="20"/>
        <v>2</v>
      </c>
      <c r="F647" t="str">
        <f>IF(ISNA(VLOOKUP(A647,words!$E$2:$E$200,1,FALSE)),"-","arabic")</f>
        <v>-</v>
      </c>
      <c r="G647" t="str">
        <f>IF(ISNA(VLOOKUP(A647,words_egypt!$A$2:$A$211,1,FALSE)),"-","egypt")</f>
        <v>-</v>
      </c>
      <c r="I647" s="5"/>
    </row>
    <row r="648" spans="1:9" ht="12" x14ac:dyDescent="0.15">
      <c r="A648" s="5" t="s">
        <v>4277</v>
      </c>
      <c r="B648" s="5"/>
      <c r="C648" s="5" t="b">
        <f t="shared" si="21"/>
        <v>0</v>
      </c>
      <c r="D648" s="5" t="s">
        <v>5434</v>
      </c>
      <c r="E648">
        <f t="shared" si="20"/>
        <v>3</v>
      </c>
      <c r="F648" t="str">
        <f>IF(ISNA(VLOOKUP(A648,words!$E$2:$E$200,1,FALSE)),"-","arabic")</f>
        <v>-</v>
      </c>
      <c r="G648" t="str">
        <f>IF(ISNA(VLOOKUP(A648,words_egypt!$A$2:$A$211,1,FALSE)),"-","egypt")</f>
        <v>-</v>
      </c>
      <c r="I648" s="5"/>
    </row>
    <row r="649" spans="1:9" ht="12" x14ac:dyDescent="0.15">
      <c r="A649" s="5" t="s">
        <v>4278</v>
      </c>
      <c r="B649" s="5"/>
      <c r="C649" s="5" t="b">
        <f t="shared" si="21"/>
        <v>0</v>
      </c>
      <c r="D649" s="5" t="s">
        <v>5435</v>
      </c>
      <c r="E649">
        <f t="shared" si="20"/>
        <v>4</v>
      </c>
      <c r="F649" t="str">
        <f>IF(ISNA(VLOOKUP(A649,words!$E$2:$E$200,1,FALSE)),"-","arabic")</f>
        <v>-</v>
      </c>
      <c r="G649" t="str">
        <f>IF(ISNA(VLOOKUP(A649,words_egypt!$A$2:$A$211,1,FALSE)),"-","egypt")</f>
        <v>-</v>
      </c>
      <c r="I649" s="5"/>
    </row>
    <row r="650" spans="1:9" ht="12" x14ac:dyDescent="0.15">
      <c r="A650" s="5" t="s">
        <v>4279</v>
      </c>
      <c r="B650" s="5"/>
      <c r="C650" s="5" t="b">
        <f t="shared" si="21"/>
        <v>0</v>
      </c>
      <c r="D650" s="5" t="s">
        <v>5436</v>
      </c>
      <c r="E650">
        <f t="shared" si="20"/>
        <v>5</v>
      </c>
      <c r="F650" t="str">
        <f>IF(ISNA(VLOOKUP(A650,words!$E$2:$E$200,1,FALSE)),"-","arabic")</f>
        <v>-</v>
      </c>
      <c r="G650" t="str">
        <f>IF(ISNA(VLOOKUP(A650,words_egypt!$A$2:$A$211,1,FALSE)),"-","egypt")</f>
        <v>-</v>
      </c>
      <c r="I650" s="5"/>
    </row>
    <row r="651" spans="1:9" ht="12" x14ac:dyDescent="0.15">
      <c r="A651" s="5" t="s">
        <v>4280</v>
      </c>
      <c r="B651" s="5"/>
      <c r="C651" s="5" t="b">
        <f t="shared" si="21"/>
        <v>0</v>
      </c>
      <c r="D651" s="5" t="s">
        <v>5437</v>
      </c>
      <c r="E651">
        <f t="shared" si="20"/>
        <v>7</v>
      </c>
      <c r="F651" t="str">
        <f>IF(ISNA(VLOOKUP(A651,words!$E$2:$E$200,1,FALSE)),"-","arabic")</f>
        <v>-</v>
      </c>
      <c r="G651" t="str">
        <f>IF(ISNA(VLOOKUP(A651,words_egypt!$A$2:$A$211,1,FALSE)),"-","egypt")</f>
        <v>-</v>
      </c>
      <c r="I651" s="5"/>
    </row>
    <row r="652" spans="1:9" ht="12" x14ac:dyDescent="0.15">
      <c r="A652" s="5" t="s">
        <v>4281</v>
      </c>
      <c r="B652" s="5"/>
      <c r="C652" s="5" t="b">
        <f t="shared" si="21"/>
        <v>0</v>
      </c>
      <c r="D652" s="5" t="s">
        <v>5438</v>
      </c>
      <c r="E652">
        <f t="shared" si="20"/>
        <v>6</v>
      </c>
      <c r="F652" t="str">
        <f>IF(ISNA(VLOOKUP(A652,words!$E$2:$E$200,1,FALSE)),"-","arabic")</f>
        <v>-</v>
      </c>
      <c r="G652" t="str">
        <f>IF(ISNA(VLOOKUP(A652,words_egypt!$A$2:$A$211,1,FALSE)),"-","egypt")</f>
        <v>-</v>
      </c>
      <c r="I652" s="5"/>
    </row>
    <row r="653" spans="1:9" ht="12" x14ac:dyDescent="0.15">
      <c r="A653" s="5" t="s">
        <v>4282</v>
      </c>
      <c r="B653" s="5"/>
      <c r="C653" s="5" t="b">
        <f t="shared" si="21"/>
        <v>0</v>
      </c>
      <c r="D653" s="5" t="s">
        <v>5439</v>
      </c>
      <c r="E653">
        <f t="shared" si="20"/>
        <v>5</v>
      </c>
      <c r="F653" t="str">
        <f>IF(ISNA(VLOOKUP(A653,words!$E$2:$E$200,1,FALSE)),"-","arabic")</f>
        <v>-</v>
      </c>
      <c r="G653" t="str">
        <f>IF(ISNA(VLOOKUP(A653,words_egypt!$A$2:$A$211,1,FALSE)),"-","egypt")</f>
        <v>-</v>
      </c>
      <c r="I653" s="5" t="s">
        <v>6978</v>
      </c>
    </row>
    <row r="654" spans="1:9" ht="12" x14ac:dyDescent="0.15">
      <c r="A654" s="5" t="s">
        <v>4283</v>
      </c>
      <c r="B654" s="5"/>
      <c r="C654" s="5" t="b">
        <f t="shared" si="21"/>
        <v>0</v>
      </c>
      <c r="D654" s="5" t="s">
        <v>5440</v>
      </c>
      <c r="E654">
        <f t="shared" si="20"/>
        <v>3</v>
      </c>
      <c r="F654" t="str">
        <f>IF(ISNA(VLOOKUP(A654,words!$E$2:$E$200,1,FALSE)),"-","arabic")</f>
        <v>-</v>
      </c>
      <c r="G654" t="str">
        <f>IF(ISNA(VLOOKUP(A654,words_egypt!$A$2:$A$211,1,FALSE)),"-","egypt")</f>
        <v>-</v>
      </c>
      <c r="I654" s="5" t="s">
        <v>6979</v>
      </c>
    </row>
    <row r="655" spans="1:9" ht="12" x14ac:dyDescent="0.15">
      <c r="A655" s="5" t="s">
        <v>4284</v>
      </c>
      <c r="B655" s="5"/>
      <c r="C655" s="5" t="b">
        <f t="shared" si="21"/>
        <v>0</v>
      </c>
      <c r="D655" s="5" t="s">
        <v>5441</v>
      </c>
      <c r="E655">
        <f t="shared" si="20"/>
        <v>5</v>
      </c>
      <c r="F655" t="str">
        <f>IF(ISNA(VLOOKUP(A655,words!$E$2:$E$200,1,FALSE)),"-","arabic")</f>
        <v>-</v>
      </c>
      <c r="G655" t="str">
        <f>IF(ISNA(VLOOKUP(A655,words_egypt!$A$2:$A$211,1,FALSE)),"-","egypt")</f>
        <v>-</v>
      </c>
      <c r="I655" s="5"/>
    </row>
    <row r="656" spans="1:9" ht="12" x14ac:dyDescent="0.15">
      <c r="A656" s="5" t="s">
        <v>4285</v>
      </c>
      <c r="B656" s="5"/>
      <c r="C656" s="5" t="b">
        <f t="shared" si="21"/>
        <v>0</v>
      </c>
      <c r="D656" s="5" t="s">
        <v>5442</v>
      </c>
      <c r="E656">
        <f t="shared" si="20"/>
        <v>10</v>
      </c>
      <c r="F656" t="str">
        <f>IF(ISNA(VLOOKUP(A656,words!$E$2:$E$200,1,FALSE)),"-","arabic")</f>
        <v>-</v>
      </c>
      <c r="G656" t="str">
        <f>IF(ISNA(VLOOKUP(A656,words_egypt!$A$2:$A$211,1,FALSE)),"-","egypt")</f>
        <v>-</v>
      </c>
      <c r="I656" s="5"/>
    </row>
    <row r="657" spans="1:9" ht="12" x14ac:dyDescent="0.15">
      <c r="A657" s="5" t="s">
        <v>4286</v>
      </c>
      <c r="B657" s="5"/>
      <c r="C657" s="5" t="b">
        <f t="shared" si="21"/>
        <v>0</v>
      </c>
      <c r="D657" s="5" t="s">
        <v>5443</v>
      </c>
      <c r="E657">
        <f t="shared" si="20"/>
        <v>5</v>
      </c>
      <c r="F657" t="str">
        <f>IF(ISNA(VLOOKUP(A657,words!$E$2:$E$200,1,FALSE)),"-","arabic")</f>
        <v>-</v>
      </c>
      <c r="G657" t="str">
        <f>IF(ISNA(VLOOKUP(A657,words_egypt!$A$2:$A$211,1,FALSE)),"-","egypt")</f>
        <v>-</v>
      </c>
      <c r="I657" s="5"/>
    </row>
    <row r="658" spans="1:9" ht="12" x14ac:dyDescent="0.15">
      <c r="A658" s="5" t="s">
        <v>4287</v>
      </c>
      <c r="B658" s="5"/>
      <c r="C658" s="5" t="b">
        <f t="shared" si="21"/>
        <v>0</v>
      </c>
      <c r="D658" s="5" t="s">
        <v>5444</v>
      </c>
      <c r="E658">
        <f t="shared" si="20"/>
        <v>6</v>
      </c>
      <c r="F658" t="str">
        <f>IF(ISNA(VLOOKUP(A658,words!$E$2:$E$200,1,FALSE)),"-","arabic")</f>
        <v>-</v>
      </c>
      <c r="G658" t="str">
        <f>IF(ISNA(VLOOKUP(A658,words_egypt!$A$2:$A$211,1,FALSE)),"-","egypt")</f>
        <v>-</v>
      </c>
      <c r="I658" s="5" t="s">
        <v>7076</v>
      </c>
    </row>
    <row r="659" spans="1:9" ht="12" x14ac:dyDescent="0.15">
      <c r="A659" s="5" t="s">
        <v>4288</v>
      </c>
      <c r="B659" s="5"/>
      <c r="C659" s="5" t="b">
        <f t="shared" si="21"/>
        <v>0</v>
      </c>
      <c r="D659" s="5" t="s">
        <v>5445</v>
      </c>
      <c r="E659">
        <f t="shared" si="20"/>
        <v>5</v>
      </c>
      <c r="F659" t="str">
        <f>IF(ISNA(VLOOKUP(A659,words!$E$2:$E$200,1,FALSE)),"-","arabic")</f>
        <v>-</v>
      </c>
      <c r="G659" t="str">
        <f>IF(ISNA(VLOOKUP(A659,words_egypt!$A$2:$A$211,1,FALSE)),"-","egypt")</f>
        <v>-</v>
      </c>
      <c r="I659" s="5"/>
    </row>
    <row r="660" spans="1:9" ht="12" x14ac:dyDescent="0.15">
      <c r="A660" s="5" t="s">
        <v>2794</v>
      </c>
      <c r="B660" s="5"/>
      <c r="C660" s="5" t="b">
        <f t="shared" si="21"/>
        <v>0</v>
      </c>
      <c r="D660" s="5" t="s">
        <v>3183</v>
      </c>
      <c r="E660">
        <f t="shared" si="20"/>
        <v>5</v>
      </c>
      <c r="F660" t="str">
        <f>IF(ISNA(VLOOKUP(A660,words!$E$2:$E$200,1,FALSE)),"-","arabic")</f>
        <v>-</v>
      </c>
      <c r="G660" t="str">
        <f>IF(ISNA(VLOOKUP(A660,words_egypt!$A$2:$A$211,1,FALSE)),"-","egypt")</f>
        <v>egypt</v>
      </c>
      <c r="I660" s="5" t="s">
        <v>7077</v>
      </c>
    </row>
    <row r="661" spans="1:9" ht="12" x14ac:dyDescent="0.15">
      <c r="A661" s="5" t="s">
        <v>4289</v>
      </c>
      <c r="B661" s="5"/>
      <c r="C661" s="5" t="b">
        <f t="shared" si="21"/>
        <v>0</v>
      </c>
      <c r="D661" s="5" t="s">
        <v>5446</v>
      </c>
      <c r="E661">
        <f t="shared" si="20"/>
        <v>3</v>
      </c>
      <c r="F661" t="str">
        <f>IF(ISNA(VLOOKUP(A661,words!$E$2:$E$200,1,FALSE)),"-","arabic")</f>
        <v>-</v>
      </c>
      <c r="G661" t="str">
        <f>IF(ISNA(VLOOKUP(A661,words_egypt!$A$2:$A$211,1,FALSE)),"-","egypt")</f>
        <v>-</v>
      </c>
      <c r="I661" s="5"/>
    </row>
    <row r="662" spans="1:9" ht="12" x14ac:dyDescent="0.15">
      <c r="A662" s="5" t="s">
        <v>4290</v>
      </c>
      <c r="B662" s="5"/>
      <c r="C662" s="5" t="b">
        <f t="shared" si="21"/>
        <v>0</v>
      </c>
      <c r="D662" s="5" t="s">
        <v>5447</v>
      </c>
      <c r="E662">
        <f t="shared" si="20"/>
        <v>3</v>
      </c>
      <c r="F662" t="str">
        <f>IF(ISNA(VLOOKUP(A662,words!$E$2:$E$200,1,FALSE)),"-","arabic")</f>
        <v>-</v>
      </c>
      <c r="G662" t="str">
        <f>IF(ISNA(VLOOKUP(A662,words_egypt!$A$2:$A$211,1,FALSE)),"-","egypt")</f>
        <v>-</v>
      </c>
      <c r="I662" s="5"/>
    </row>
    <row r="663" spans="1:9" ht="12" x14ac:dyDescent="0.15">
      <c r="A663" s="5" t="s">
        <v>4291</v>
      </c>
      <c r="B663" s="5"/>
      <c r="C663" s="5" t="b">
        <f t="shared" si="21"/>
        <v>0</v>
      </c>
      <c r="D663" s="5" t="s">
        <v>5448</v>
      </c>
      <c r="E663">
        <f t="shared" si="20"/>
        <v>3</v>
      </c>
      <c r="F663" t="str">
        <f>IF(ISNA(VLOOKUP(A663,words!$E$2:$E$200,1,FALSE)),"-","arabic")</f>
        <v>-</v>
      </c>
      <c r="G663" t="str">
        <f>IF(ISNA(VLOOKUP(A663,words_egypt!$A$2:$A$211,1,FALSE)),"-","egypt")</f>
        <v>-</v>
      </c>
      <c r="I663" s="5" t="s">
        <v>7093</v>
      </c>
    </row>
    <row r="664" spans="1:9" ht="12" x14ac:dyDescent="0.15">
      <c r="A664" s="5" t="s">
        <v>4292</v>
      </c>
      <c r="B664" s="5"/>
      <c r="C664" s="5" t="b">
        <f t="shared" si="21"/>
        <v>0</v>
      </c>
      <c r="D664" s="5" t="s">
        <v>5449</v>
      </c>
      <c r="E664">
        <f t="shared" si="20"/>
        <v>4</v>
      </c>
      <c r="F664" t="str">
        <f>IF(ISNA(VLOOKUP(A664,words!$E$2:$E$200,1,FALSE)),"-","arabic")</f>
        <v>-</v>
      </c>
      <c r="G664" t="str">
        <f>IF(ISNA(VLOOKUP(A664,words_egypt!$A$2:$A$211,1,FALSE)),"-","egypt")</f>
        <v>-</v>
      </c>
      <c r="I664" s="5" t="s">
        <v>7094</v>
      </c>
    </row>
    <row r="665" spans="1:9" ht="12" x14ac:dyDescent="0.15">
      <c r="A665" s="5" t="s">
        <v>4293</v>
      </c>
      <c r="B665" s="5"/>
      <c r="C665" s="5" t="b">
        <f t="shared" si="21"/>
        <v>0</v>
      </c>
      <c r="D665" s="5" t="s">
        <v>5458</v>
      </c>
      <c r="E665">
        <f t="shared" si="20"/>
        <v>6</v>
      </c>
      <c r="F665" t="str">
        <f>IF(ISNA(VLOOKUP(A665,words!$E$2:$E$200,1,FALSE)),"-","arabic")</f>
        <v>-</v>
      </c>
      <c r="G665" t="str">
        <f>IF(ISNA(VLOOKUP(A665,words_egypt!$A$2:$A$211,1,FALSE)),"-","egypt")</f>
        <v>-</v>
      </c>
      <c r="I665" s="5" t="s">
        <v>7095</v>
      </c>
    </row>
    <row r="666" spans="1:9" ht="12" x14ac:dyDescent="0.15">
      <c r="A666" s="5" t="s">
        <v>4294</v>
      </c>
      <c r="B666" s="5"/>
      <c r="C666" s="5" t="b">
        <f t="shared" si="21"/>
        <v>0</v>
      </c>
      <c r="D666" s="5" t="s">
        <v>5450</v>
      </c>
      <c r="E666">
        <f t="shared" si="20"/>
        <v>4</v>
      </c>
      <c r="F666" t="str">
        <f>IF(ISNA(VLOOKUP(A666,words!$E$2:$E$200,1,FALSE)),"-","arabic")</f>
        <v>-</v>
      </c>
      <c r="G666" t="str">
        <f>IF(ISNA(VLOOKUP(A666,words_egypt!$A$2:$A$211,1,FALSE)),"-","egypt")</f>
        <v>-</v>
      </c>
      <c r="I666" s="5"/>
    </row>
    <row r="667" spans="1:9" ht="12" x14ac:dyDescent="0.15">
      <c r="A667" s="5" t="s">
        <v>4295</v>
      </c>
      <c r="B667" s="5"/>
      <c r="C667" s="5" t="b">
        <f t="shared" si="21"/>
        <v>0</v>
      </c>
      <c r="D667" s="5" t="s">
        <v>5451</v>
      </c>
      <c r="E667">
        <f t="shared" si="20"/>
        <v>5</v>
      </c>
      <c r="F667" t="str">
        <f>IF(ISNA(VLOOKUP(A667,words!$E$2:$E$200,1,FALSE)),"-","arabic")</f>
        <v>-</v>
      </c>
      <c r="G667" t="str">
        <f>IF(ISNA(VLOOKUP(A667,words_egypt!$A$2:$A$211,1,FALSE)),"-","egypt")</f>
        <v>-</v>
      </c>
      <c r="I667" s="5"/>
    </row>
    <row r="668" spans="1:9" ht="12" x14ac:dyDescent="0.15">
      <c r="A668" s="5" t="s">
        <v>4296</v>
      </c>
      <c r="B668" s="5"/>
      <c r="C668" s="5" t="b">
        <f t="shared" si="21"/>
        <v>0</v>
      </c>
      <c r="D668" s="5" t="s">
        <v>5452</v>
      </c>
      <c r="E668">
        <f t="shared" si="20"/>
        <v>7</v>
      </c>
      <c r="F668" t="str">
        <f>IF(ISNA(VLOOKUP(A668,words!$E$2:$E$200,1,FALSE)),"-","arabic")</f>
        <v>-</v>
      </c>
      <c r="G668" t="str">
        <f>IF(ISNA(VLOOKUP(A668,words_egypt!$A$2:$A$211,1,FALSE)),"-","egypt")</f>
        <v>-</v>
      </c>
      <c r="I668" s="5"/>
    </row>
    <row r="669" spans="1:9" ht="12" x14ac:dyDescent="0.15">
      <c r="A669" s="5" t="s">
        <v>4297</v>
      </c>
      <c r="B669" s="5"/>
      <c r="C669" s="5" t="b">
        <f t="shared" si="21"/>
        <v>0</v>
      </c>
      <c r="D669" s="5" t="s">
        <v>5453</v>
      </c>
      <c r="E669">
        <f t="shared" si="20"/>
        <v>6</v>
      </c>
      <c r="F669" t="str">
        <f>IF(ISNA(VLOOKUP(A669,words!$E$2:$E$200,1,FALSE)),"-","arabic")</f>
        <v>-</v>
      </c>
      <c r="G669" t="str">
        <f>IF(ISNA(VLOOKUP(A669,words_egypt!$A$2:$A$211,1,FALSE)),"-","egypt")</f>
        <v>-</v>
      </c>
      <c r="I669" s="5"/>
    </row>
    <row r="670" spans="1:9" ht="12" x14ac:dyDescent="0.15">
      <c r="A670" s="5" t="s">
        <v>4298</v>
      </c>
      <c r="B670" s="5"/>
      <c r="C670" s="5" t="b">
        <f t="shared" si="21"/>
        <v>0</v>
      </c>
      <c r="D670" s="5" t="s">
        <v>5454</v>
      </c>
      <c r="E670">
        <f t="shared" si="20"/>
        <v>5</v>
      </c>
      <c r="F670" t="str">
        <f>IF(ISNA(VLOOKUP(A670,words!$E$2:$E$200,1,FALSE)),"-","arabic")</f>
        <v>-</v>
      </c>
      <c r="G670" t="str">
        <f>IF(ISNA(VLOOKUP(A670,words_egypt!$A$2:$A$211,1,FALSE)),"-","egypt")</f>
        <v>-</v>
      </c>
      <c r="I670" s="5"/>
    </row>
    <row r="671" spans="1:9" ht="12" x14ac:dyDescent="0.15">
      <c r="A671" s="5" t="s">
        <v>4299</v>
      </c>
      <c r="B671" s="5"/>
      <c r="C671" s="5" t="b">
        <f t="shared" si="21"/>
        <v>0</v>
      </c>
      <c r="D671" s="5" t="s">
        <v>5455</v>
      </c>
      <c r="E671">
        <f t="shared" si="20"/>
        <v>4</v>
      </c>
      <c r="F671" t="str">
        <f>IF(ISNA(VLOOKUP(A671,words!$E$2:$E$200,1,FALSE)),"-","arabic")</f>
        <v>-</v>
      </c>
      <c r="G671" t="str">
        <f>IF(ISNA(VLOOKUP(A671,words_egypt!$A$2:$A$211,1,FALSE)),"-","egypt")</f>
        <v>-</v>
      </c>
      <c r="I671" s="5" t="s">
        <v>7015</v>
      </c>
    </row>
    <row r="672" spans="1:9" ht="12" x14ac:dyDescent="0.15">
      <c r="A672" s="5" t="s">
        <v>4300</v>
      </c>
      <c r="B672" s="5"/>
      <c r="C672" s="5" t="b">
        <f t="shared" si="21"/>
        <v>0</v>
      </c>
      <c r="D672" s="5" t="s">
        <v>5459</v>
      </c>
      <c r="E672">
        <f t="shared" si="20"/>
        <v>5</v>
      </c>
      <c r="F672" t="str">
        <f>IF(ISNA(VLOOKUP(A672,words!$E$2:$E$200,1,FALSE)),"-","arabic")</f>
        <v>-</v>
      </c>
      <c r="G672" t="str">
        <f>IF(ISNA(VLOOKUP(A672,words_egypt!$A$2:$A$211,1,FALSE)),"-","egypt")</f>
        <v>-</v>
      </c>
      <c r="I672" s="5" t="s">
        <v>7014</v>
      </c>
    </row>
    <row r="673" spans="1:9" ht="12" x14ac:dyDescent="0.15">
      <c r="A673" s="5" t="s">
        <v>4301</v>
      </c>
      <c r="B673" s="5"/>
      <c r="C673" s="5" t="b">
        <f t="shared" si="21"/>
        <v>0</v>
      </c>
      <c r="D673" s="5" t="s">
        <v>5456</v>
      </c>
      <c r="E673">
        <f t="shared" si="20"/>
        <v>7</v>
      </c>
      <c r="F673" t="str">
        <f>IF(ISNA(VLOOKUP(A673,words!$E$2:$E$200,1,FALSE)),"-","arabic")</f>
        <v>-</v>
      </c>
      <c r="G673" t="str">
        <f>IF(ISNA(VLOOKUP(A673,words_egypt!$A$2:$A$211,1,FALSE)),"-","egypt")</f>
        <v>-</v>
      </c>
      <c r="I673" s="5" t="s">
        <v>7012</v>
      </c>
    </row>
    <row r="674" spans="1:9" ht="12" x14ac:dyDescent="0.15">
      <c r="A674" s="5" t="s">
        <v>4302</v>
      </c>
      <c r="B674" s="5"/>
      <c r="C674" s="5" t="b">
        <f t="shared" si="21"/>
        <v>0</v>
      </c>
      <c r="D674" s="5" t="s">
        <v>5457</v>
      </c>
      <c r="E674">
        <f t="shared" si="20"/>
        <v>6</v>
      </c>
      <c r="F674" t="str">
        <f>IF(ISNA(VLOOKUP(A674,words!$E$2:$E$200,1,FALSE)),"-","arabic")</f>
        <v>-</v>
      </c>
      <c r="G674" t="str">
        <f>IF(ISNA(VLOOKUP(A674,words_egypt!$A$2:$A$211,1,FALSE)),"-","egypt")</f>
        <v>-</v>
      </c>
      <c r="I674" s="5" t="s">
        <v>7013</v>
      </c>
    </row>
    <row r="675" spans="1:9" ht="12" x14ac:dyDescent="0.15">
      <c r="A675" s="5" t="s">
        <v>4303</v>
      </c>
      <c r="B675" s="5"/>
      <c r="C675" s="5" t="b">
        <f t="shared" si="21"/>
        <v>0</v>
      </c>
      <c r="D675" s="5" t="s">
        <v>5460</v>
      </c>
      <c r="E675">
        <f t="shared" si="20"/>
        <v>5</v>
      </c>
      <c r="F675" t="str">
        <f>IF(ISNA(VLOOKUP(A675,words!$E$2:$E$200,1,FALSE)),"-","arabic")</f>
        <v>-</v>
      </c>
      <c r="G675" t="str">
        <f>IF(ISNA(VLOOKUP(A675,words_egypt!$A$2:$A$211,1,FALSE)),"-","egypt")</f>
        <v>-</v>
      </c>
      <c r="I675" s="5" t="s">
        <v>7016</v>
      </c>
    </row>
    <row r="676" spans="1:9" ht="12" x14ac:dyDescent="0.15">
      <c r="A676" s="5" t="s">
        <v>4304</v>
      </c>
      <c r="B676" s="5"/>
      <c r="C676" s="5" t="b">
        <f t="shared" si="21"/>
        <v>0</v>
      </c>
      <c r="D676" s="5" t="s">
        <v>5461</v>
      </c>
      <c r="E676">
        <f t="shared" si="20"/>
        <v>3</v>
      </c>
      <c r="F676" t="str">
        <f>IF(ISNA(VLOOKUP(A676,words!$E$2:$E$200,1,FALSE)),"-","arabic")</f>
        <v>-</v>
      </c>
      <c r="G676" t="str">
        <f>IF(ISNA(VLOOKUP(A676,words_egypt!$A$2:$A$211,1,FALSE)),"-","egypt")</f>
        <v>-</v>
      </c>
      <c r="I676" s="5"/>
    </row>
    <row r="677" spans="1:9" ht="12" x14ac:dyDescent="0.15">
      <c r="A677" s="5" t="s">
        <v>4305</v>
      </c>
      <c r="B677" s="5"/>
      <c r="C677" s="5" t="b">
        <f t="shared" si="21"/>
        <v>0</v>
      </c>
      <c r="D677" s="5" t="s">
        <v>5462</v>
      </c>
      <c r="E677">
        <f t="shared" si="20"/>
        <v>3</v>
      </c>
      <c r="F677" t="str">
        <f>IF(ISNA(VLOOKUP(A677,words!$E$2:$E$200,1,FALSE)),"-","arabic")</f>
        <v>-</v>
      </c>
      <c r="G677" t="str">
        <f>IF(ISNA(VLOOKUP(A677,words_egypt!$A$2:$A$211,1,FALSE)),"-","egypt")</f>
        <v>-</v>
      </c>
      <c r="I677" s="5"/>
    </row>
    <row r="678" spans="1:9" ht="12" x14ac:dyDescent="0.15">
      <c r="A678" s="5" t="s">
        <v>4306</v>
      </c>
      <c r="B678" s="5"/>
      <c r="C678" s="5" t="b">
        <f t="shared" si="21"/>
        <v>0</v>
      </c>
      <c r="D678" s="5" t="s">
        <v>5463</v>
      </c>
      <c r="E678">
        <f t="shared" si="20"/>
        <v>5</v>
      </c>
      <c r="F678" t="str">
        <f>IF(ISNA(VLOOKUP(A678,words!$E$2:$E$200,1,FALSE)),"-","arabic")</f>
        <v>-</v>
      </c>
      <c r="G678" t="str">
        <f>IF(ISNA(VLOOKUP(A678,words_egypt!$A$2:$A$211,1,FALSE)),"-","egypt")</f>
        <v>-</v>
      </c>
      <c r="I678" s="5"/>
    </row>
    <row r="679" spans="1:9" ht="12" x14ac:dyDescent="0.15">
      <c r="A679" s="5" t="s">
        <v>4307</v>
      </c>
      <c r="B679" s="5"/>
      <c r="C679" s="5" t="b">
        <f t="shared" si="21"/>
        <v>0</v>
      </c>
      <c r="D679" s="5" t="s">
        <v>5464</v>
      </c>
      <c r="E679">
        <f t="shared" si="20"/>
        <v>4</v>
      </c>
      <c r="F679" t="str">
        <f>IF(ISNA(VLOOKUP(A679,words!$E$2:$E$200,1,FALSE)),"-","arabic")</f>
        <v>-</v>
      </c>
      <c r="G679" t="str">
        <f>IF(ISNA(VLOOKUP(A679,words_egypt!$A$2:$A$211,1,FALSE)),"-","egypt")</f>
        <v>-</v>
      </c>
      <c r="I679" s="5"/>
    </row>
    <row r="680" spans="1:9" ht="12" x14ac:dyDescent="0.15">
      <c r="A680" s="5" t="s">
        <v>4308</v>
      </c>
      <c r="B680" s="5"/>
      <c r="C680" s="5" t="b">
        <f t="shared" si="21"/>
        <v>0</v>
      </c>
      <c r="D680" s="5" t="s">
        <v>5465</v>
      </c>
      <c r="E680">
        <f t="shared" si="20"/>
        <v>6</v>
      </c>
      <c r="F680" t="str">
        <f>IF(ISNA(VLOOKUP(A680,words!$E$2:$E$200,1,FALSE)),"-","arabic")</f>
        <v>-</v>
      </c>
      <c r="G680" t="str">
        <f>IF(ISNA(VLOOKUP(A680,words_egypt!$A$2:$A$211,1,FALSE)),"-","egypt")</f>
        <v>-</v>
      </c>
      <c r="I680" s="5"/>
    </row>
    <row r="681" spans="1:9" ht="12" x14ac:dyDescent="0.15">
      <c r="A681" s="5" t="s">
        <v>2681</v>
      </c>
      <c r="B681" s="5"/>
      <c r="C681" s="5" t="b">
        <f t="shared" si="21"/>
        <v>0</v>
      </c>
      <c r="D681" s="5" t="s">
        <v>5466</v>
      </c>
      <c r="E681">
        <f t="shared" si="20"/>
        <v>3</v>
      </c>
      <c r="F681" t="str">
        <f>IF(ISNA(VLOOKUP(A681,words!$E$2:$E$200,1,FALSE)),"-","arabic")</f>
        <v>-</v>
      </c>
      <c r="G681" t="str">
        <f>IF(ISNA(VLOOKUP(A681,words_egypt!$A$2:$A$211,1,FALSE)),"-","egypt")</f>
        <v>-</v>
      </c>
      <c r="I681" s="5"/>
    </row>
    <row r="682" spans="1:9" ht="12" x14ac:dyDescent="0.15">
      <c r="A682" s="5" t="s">
        <v>4309</v>
      </c>
      <c r="B682" s="5"/>
      <c r="C682" s="5" t="b">
        <f t="shared" si="21"/>
        <v>0</v>
      </c>
      <c r="D682" s="5" t="s">
        <v>5467</v>
      </c>
      <c r="E682">
        <f t="shared" si="20"/>
        <v>3</v>
      </c>
      <c r="F682" t="str">
        <f>IF(ISNA(VLOOKUP(A682,words!$E$2:$E$200,1,FALSE)),"-","arabic")</f>
        <v>-</v>
      </c>
      <c r="G682" t="str">
        <f>IF(ISNA(VLOOKUP(A682,words_egypt!$A$2:$A$211,1,FALSE)),"-","egypt")</f>
        <v>-</v>
      </c>
      <c r="I682" s="5"/>
    </row>
    <row r="683" spans="1:9" ht="12" x14ac:dyDescent="0.15">
      <c r="A683" s="5" t="s">
        <v>4310</v>
      </c>
      <c r="B683" s="5"/>
      <c r="C683" s="5" t="b">
        <f t="shared" si="21"/>
        <v>0</v>
      </c>
      <c r="D683" s="5" t="s">
        <v>5468</v>
      </c>
      <c r="E683">
        <f t="shared" si="20"/>
        <v>3</v>
      </c>
      <c r="F683" t="str">
        <f>IF(ISNA(VLOOKUP(A683,words!$E$2:$E$200,1,FALSE)),"-","arabic")</f>
        <v>-</v>
      </c>
      <c r="G683" t="str">
        <f>IF(ISNA(VLOOKUP(A683,words_egypt!$A$2:$A$211,1,FALSE)),"-","egypt")</f>
        <v>-</v>
      </c>
      <c r="I683" s="5"/>
    </row>
    <row r="684" spans="1:9" ht="12" x14ac:dyDescent="0.15">
      <c r="A684" s="5" t="s">
        <v>4311</v>
      </c>
      <c r="B684" s="5"/>
      <c r="C684" s="5" t="b">
        <f t="shared" si="21"/>
        <v>0</v>
      </c>
      <c r="D684" s="5" t="s">
        <v>5469</v>
      </c>
      <c r="E684">
        <f t="shared" si="20"/>
        <v>5</v>
      </c>
      <c r="F684" t="str">
        <f>IF(ISNA(VLOOKUP(A684,words!$E$2:$E$200,1,FALSE)),"-","arabic")</f>
        <v>-</v>
      </c>
      <c r="G684" t="str">
        <f>IF(ISNA(VLOOKUP(A684,words_egypt!$A$2:$A$211,1,FALSE)),"-","egypt")</f>
        <v>-</v>
      </c>
      <c r="I684" s="5"/>
    </row>
    <row r="685" spans="1:9" ht="12" x14ac:dyDescent="0.15">
      <c r="A685" s="5" t="s">
        <v>4312</v>
      </c>
      <c r="B685" s="5"/>
      <c r="C685" s="5" t="b">
        <f t="shared" si="21"/>
        <v>0</v>
      </c>
      <c r="D685" s="5" t="s">
        <v>5470</v>
      </c>
      <c r="E685">
        <f t="shared" si="20"/>
        <v>3</v>
      </c>
      <c r="F685" t="str">
        <f>IF(ISNA(VLOOKUP(A685,words!$E$2:$E$200,1,FALSE)),"-","arabic")</f>
        <v>-</v>
      </c>
      <c r="G685" t="str">
        <f>IF(ISNA(VLOOKUP(A685,words_egypt!$A$2:$A$211,1,FALSE)),"-","egypt")</f>
        <v>-</v>
      </c>
      <c r="I685" s="5"/>
    </row>
    <row r="686" spans="1:9" ht="12" x14ac:dyDescent="0.15">
      <c r="A686" s="5" t="s">
        <v>4313</v>
      </c>
      <c r="B686" s="5"/>
      <c r="C686" s="5" t="b">
        <f t="shared" si="21"/>
        <v>0</v>
      </c>
      <c r="D686" s="5" t="s">
        <v>5471</v>
      </c>
      <c r="E686">
        <f t="shared" si="20"/>
        <v>4</v>
      </c>
      <c r="F686" t="str">
        <f>IF(ISNA(VLOOKUP(A686,words!$E$2:$E$200,1,FALSE)),"-","arabic")</f>
        <v>-</v>
      </c>
      <c r="G686" t="str">
        <f>IF(ISNA(VLOOKUP(A686,words_egypt!$A$2:$A$211,1,FALSE)),"-","egypt")</f>
        <v>-</v>
      </c>
      <c r="I686" s="5"/>
    </row>
    <row r="687" spans="1:9" ht="12" x14ac:dyDescent="0.15">
      <c r="A687" s="5" t="s">
        <v>4314</v>
      </c>
      <c r="B687" s="5"/>
      <c r="C687" s="5" t="b">
        <f t="shared" si="21"/>
        <v>0</v>
      </c>
      <c r="D687" s="5" t="s">
        <v>5472</v>
      </c>
      <c r="E687">
        <f t="shared" si="20"/>
        <v>5</v>
      </c>
      <c r="F687" t="str">
        <f>IF(ISNA(VLOOKUP(A687,words!$E$2:$E$200,1,FALSE)),"-","arabic")</f>
        <v>-</v>
      </c>
      <c r="G687" t="str">
        <f>IF(ISNA(VLOOKUP(A687,words_egypt!$A$2:$A$211,1,FALSE)),"-","egypt")</f>
        <v>-</v>
      </c>
      <c r="I687" s="5"/>
    </row>
    <row r="688" spans="1:9" ht="12" x14ac:dyDescent="0.15">
      <c r="A688" s="5" t="s">
        <v>4315</v>
      </c>
      <c r="B688" s="5"/>
      <c r="C688" s="5" t="b">
        <f t="shared" si="21"/>
        <v>0</v>
      </c>
      <c r="D688" s="5" t="s">
        <v>5473</v>
      </c>
      <c r="E688">
        <f t="shared" si="20"/>
        <v>7</v>
      </c>
      <c r="F688" t="str">
        <f>IF(ISNA(VLOOKUP(A688,words!$E$2:$E$200,1,FALSE)),"-","arabic")</f>
        <v>-</v>
      </c>
      <c r="G688" t="str">
        <f>IF(ISNA(VLOOKUP(A688,words_egypt!$A$2:$A$211,1,FALSE)),"-","egypt")</f>
        <v>-</v>
      </c>
      <c r="I688" s="5"/>
    </row>
    <row r="689" spans="1:9" ht="12" x14ac:dyDescent="0.15">
      <c r="A689" s="5" t="s">
        <v>4316</v>
      </c>
      <c r="B689" s="5"/>
      <c r="C689" s="5" t="b">
        <f t="shared" si="21"/>
        <v>0</v>
      </c>
      <c r="D689" s="5" t="s">
        <v>5474</v>
      </c>
      <c r="E689">
        <f t="shared" si="20"/>
        <v>6</v>
      </c>
      <c r="F689" t="str">
        <f>IF(ISNA(VLOOKUP(A689,words!$E$2:$E$200,1,FALSE)),"-","arabic")</f>
        <v>-</v>
      </c>
      <c r="G689" t="str">
        <f>IF(ISNA(VLOOKUP(A689,words_egypt!$A$2:$A$211,1,FALSE)),"-","egypt")</f>
        <v>-</v>
      </c>
      <c r="I689" s="5"/>
    </row>
    <row r="690" spans="1:9" ht="12" x14ac:dyDescent="0.15">
      <c r="A690" s="5" t="s">
        <v>4317</v>
      </c>
      <c r="B690" s="5"/>
      <c r="C690" s="5" t="b">
        <f t="shared" si="21"/>
        <v>0</v>
      </c>
      <c r="D690" s="5" t="s">
        <v>5475</v>
      </c>
      <c r="E690">
        <f t="shared" si="20"/>
        <v>5</v>
      </c>
      <c r="F690" t="str">
        <f>IF(ISNA(VLOOKUP(A690,words!$E$2:$E$200,1,FALSE)),"-","arabic")</f>
        <v>-</v>
      </c>
      <c r="G690" t="str">
        <f>IF(ISNA(VLOOKUP(A690,words_egypt!$A$2:$A$211,1,FALSE)),"-","egypt")</f>
        <v>-</v>
      </c>
      <c r="I690" s="5"/>
    </row>
    <row r="691" spans="1:9" ht="12" x14ac:dyDescent="0.15">
      <c r="A691" s="5" t="s">
        <v>4318</v>
      </c>
      <c r="B691" s="5"/>
      <c r="C691" s="5" t="b">
        <f t="shared" si="21"/>
        <v>0</v>
      </c>
      <c r="D691" s="5" t="s">
        <v>5476</v>
      </c>
      <c r="E691">
        <f t="shared" si="20"/>
        <v>3</v>
      </c>
      <c r="F691" t="str">
        <f>IF(ISNA(VLOOKUP(A691,words!$E$2:$E$200,1,FALSE)),"-","arabic")</f>
        <v>-</v>
      </c>
      <c r="G691" t="str">
        <f>IF(ISNA(VLOOKUP(A691,words_egypt!$A$2:$A$211,1,FALSE)),"-","egypt")</f>
        <v>-</v>
      </c>
      <c r="I691" s="5"/>
    </row>
    <row r="692" spans="1:9" ht="12" x14ac:dyDescent="0.15">
      <c r="A692" s="5" t="s">
        <v>4319</v>
      </c>
      <c r="B692" s="5"/>
      <c r="C692" s="5" t="b">
        <f t="shared" si="21"/>
        <v>0</v>
      </c>
      <c r="D692" s="5" t="s">
        <v>5477</v>
      </c>
      <c r="E692">
        <f t="shared" si="20"/>
        <v>4</v>
      </c>
      <c r="F692" t="str">
        <f>IF(ISNA(VLOOKUP(A692,words!$E$2:$E$200,1,FALSE)),"-","arabic")</f>
        <v>-</v>
      </c>
      <c r="G692" t="str">
        <f>IF(ISNA(VLOOKUP(A692,words_egypt!$A$2:$A$211,1,FALSE)),"-","egypt")</f>
        <v>-</v>
      </c>
      <c r="I692" s="5"/>
    </row>
    <row r="693" spans="1:9" ht="12" x14ac:dyDescent="0.15">
      <c r="A693" s="5" t="s">
        <v>4320</v>
      </c>
      <c r="B693" s="5"/>
      <c r="C693" s="5" t="b">
        <f t="shared" si="21"/>
        <v>0</v>
      </c>
      <c r="D693" s="5" t="s">
        <v>5478</v>
      </c>
      <c r="E693">
        <f t="shared" si="20"/>
        <v>5</v>
      </c>
      <c r="F693" t="str">
        <f>IF(ISNA(VLOOKUP(A693,words!$E$2:$E$200,1,FALSE)),"-","arabic")</f>
        <v>-</v>
      </c>
      <c r="G693" t="str">
        <f>IF(ISNA(VLOOKUP(A693,words_egypt!$A$2:$A$211,1,FALSE)),"-","egypt")</f>
        <v>-</v>
      </c>
      <c r="I693" s="5"/>
    </row>
    <row r="694" spans="1:9" ht="12" x14ac:dyDescent="0.15">
      <c r="A694" s="5" t="s">
        <v>4321</v>
      </c>
      <c r="B694" s="5"/>
      <c r="C694" s="5" t="b">
        <f t="shared" si="21"/>
        <v>0</v>
      </c>
      <c r="D694" s="5" t="s">
        <v>5479</v>
      </c>
      <c r="E694">
        <f t="shared" si="20"/>
        <v>7</v>
      </c>
      <c r="F694" t="str">
        <f>IF(ISNA(VLOOKUP(A694,words!$E$2:$E$200,1,FALSE)),"-","arabic")</f>
        <v>-</v>
      </c>
      <c r="G694" t="str">
        <f>IF(ISNA(VLOOKUP(A694,words_egypt!$A$2:$A$211,1,FALSE)),"-","egypt")</f>
        <v>-</v>
      </c>
      <c r="I694" s="5"/>
    </row>
    <row r="695" spans="1:9" ht="12" x14ac:dyDescent="0.15">
      <c r="A695" s="5" t="s">
        <v>4322</v>
      </c>
      <c r="B695" s="5"/>
      <c r="C695" s="5" t="b">
        <f t="shared" si="21"/>
        <v>0</v>
      </c>
      <c r="D695" s="5" t="s">
        <v>5480</v>
      </c>
      <c r="E695">
        <f t="shared" si="20"/>
        <v>6</v>
      </c>
      <c r="F695" t="str">
        <f>IF(ISNA(VLOOKUP(A695,words!$E$2:$E$200,1,FALSE)),"-","arabic")</f>
        <v>-</v>
      </c>
      <c r="G695" t="str">
        <f>IF(ISNA(VLOOKUP(A695,words_egypt!$A$2:$A$211,1,FALSE)),"-","egypt")</f>
        <v>-</v>
      </c>
      <c r="I695" s="5"/>
    </row>
    <row r="696" spans="1:9" ht="12" x14ac:dyDescent="0.15">
      <c r="A696" s="5" t="s">
        <v>4323</v>
      </c>
      <c r="B696" s="5"/>
      <c r="C696" s="5" t="b">
        <f t="shared" si="21"/>
        <v>0</v>
      </c>
      <c r="D696" s="5" t="s">
        <v>5481</v>
      </c>
      <c r="E696">
        <f t="shared" si="20"/>
        <v>5</v>
      </c>
      <c r="F696" t="str">
        <f>IF(ISNA(VLOOKUP(A696,words!$E$2:$E$200,1,FALSE)),"-","arabic")</f>
        <v>-</v>
      </c>
      <c r="G696" t="str">
        <f>IF(ISNA(VLOOKUP(A696,words_egypt!$A$2:$A$211,1,FALSE)),"-","egypt")</f>
        <v>-</v>
      </c>
      <c r="I696" s="5"/>
    </row>
    <row r="697" spans="1:9" ht="12" x14ac:dyDescent="0.15">
      <c r="A697" s="5" t="s">
        <v>4324</v>
      </c>
      <c r="B697" s="5"/>
      <c r="C697" s="5" t="b">
        <f t="shared" si="21"/>
        <v>0</v>
      </c>
      <c r="D697" s="5" t="s">
        <v>5482</v>
      </c>
      <c r="E697">
        <f t="shared" si="20"/>
        <v>3</v>
      </c>
      <c r="F697" t="str">
        <f>IF(ISNA(VLOOKUP(A697,words!$E$2:$E$200,1,FALSE)),"-","arabic")</f>
        <v>-</v>
      </c>
      <c r="G697" t="str">
        <f>IF(ISNA(VLOOKUP(A697,words_egypt!$A$2:$A$211,1,FALSE)),"-","egypt")</f>
        <v>-</v>
      </c>
      <c r="I697" s="5"/>
    </row>
    <row r="698" spans="1:9" ht="12" x14ac:dyDescent="0.15">
      <c r="A698" s="5" t="s">
        <v>4325</v>
      </c>
      <c r="B698" s="5"/>
      <c r="C698" s="5" t="b">
        <f t="shared" si="21"/>
        <v>0</v>
      </c>
      <c r="D698" s="5" t="s">
        <v>5483</v>
      </c>
      <c r="E698">
        <f t="shared" si="20"/>
        <v>3</v>
      </c>
      <c r="F698" t="str">
        <f>IF(ISNA(VLOOKUP(A698,words!$E$2:$E$200,1,FALSE)),"-","arabic")</f>
        <v>-</v>
      </c>
      <c r="G698" t="str">
        <f>IF(ISNA(VLOOKUP(A698,words_egypt!$A$2:$A$211,1,FALSE)),"-","egypt")</f>
        <v>-</v>
      </c>
      <c r="I698" s="5"/>
    </row>
    <row r="699" spans="1:9" ht="12" x14ac:dyDescent="0.15">
      <c r="A699" s="5" t="s">
        <v>4326</v>
      </c>
      <c r="B699" s="5"/>
      <c r="C699" s="5" t="b">
        <f t="shared" si="21"/>
        <v>0</v>
      </c>
      <c r="D699" s="5" t="s">
        <v>5484</v>
      </c>
      <c r="E699">
        <f t="shared" si="20"/>
        <v>5</v>
      </c>
      <c r="F699" t="str">
        <f>IF(ISNA(VLOOKUP(A699,words!$E$2:$E$200,1,FALSE)),"-","arabic")</f>
        <v>-</v>
      </c>
      <c r="G699" t="str">
        <f>IF(ISNA(VLOOKUP(A699,words_egypt!$A$2:$A$211,1,FALSE)),"-","egypt")</f>
        <v>-</v>
      </c>
      <c r="I699" s="5"/>
    </row>
    <row r="700" spans="1:9" ht="12" x14ac:dyDescent="0.15">
      <c r="A700" s="5" t="s">
        <v>4327</v>
      </c>
      <c r="B700" s="5"/>
      <c r="C700" s="5" t="b">
        <f t="shared" si="21"/>
        <v>0</v>
      </c>
      <c r="D700" s="5" t="s">
        <v>5485</v>
      </c>
      <c r="E700">
        <f t="shared" si="20"/>
        <v>4</v>
      </c>
      <c r="F700" t="str">
        <f>IF(ISNA(VLOOKUP(A700,words!$E$2:$E$200,1,FALSE)),"-","arabic")</f>
        <v>-</v>
      </c>
      <c r="G700" t="str">
        <f>IF(ISNA(VLOOKUP(A700,words_egypt!$A$2:$A$211,1,FALSE)),"-","egypt")</f>
        <v>-</v>
      </c>
      <c r="I700" s="5"/>
    </row>
    <row r="701" spans="1:9" ht="12" x14ac:dyDescent="0.15">
      <c r="A701" s="5" t="s">
        <v>4328</v>
      </c>
      <c r="B701" s="5"/>
      <c r="C701" s="5" t="b">
        <f t="shared" si="21"/>
        <v>0</v>
      </c>
      <c r="D701" s="5" t="s">
        <v>5487</v>
      </c>
      <c r="E701">
        <f t="shared" si="20"/>
        <v>5</v>
      </c>
      <c r="F701" t="str">
        <f>IF(ISNA(VLOOKUP(A701,words!$E$2:$E$200,1,FALSE)),"-","arabic")</f>
        <v>-</v>
      </c>
      <c r="G701" t="str">
        <f>IF(ISNA(VLOOKUP(A701,words_egypt!$A$2:$A$211,1,FALSE)),"-","egypt")</f>
        <v>-</v>
      </c>
      <c r="I701" s="5"/>
    </row>
    <row r="702" spans="1:9" ht="12" x14ac:dyDescent="0.15">
      <c r="A702" s="5" t="s">
        <v>4329</v>
      </c>
      <c r="B702" s="5"/>
      <c r="C702" s="5" t="b">
        <f t="shared" si="21"/>
        <v>0</v>
      </c>
      <c r="D702" s="5" t="s">
        <v>5486</v>
      </c>
      <c r="E702">
        <f t="shared" si="20"/>
        <v>4</v>
      </c>
      <c r="F702" t="str">
        <f>IF(ISNA(VLOOKUP(A702,words!$E$2:$E$200,1,FALSE)),"-","arabic")</f>
        <v>-</v>
      </c>
      <c r="G702" t="str">
        <f>IF(ISNA(VLOOKUP(A702,words_egypt!$A$2:$A$211,1,FALSE)),"-","egypt")</f>
        <v>-</v>
      </c>
      <c r="I702" s="5"/>
    </row>
    <row r="703" spans="1:9" ht="12" x14ac:dyDescent="0.15">
      <c r="A703" s="5" t="s">
        <v>4330</v>
      </c>
      <c r="B703" s="5"/>
      <c r="C703" s="5" t="b">
        <f t="shared" si="21"/>
        <v>0</v>
      </c>
      <c r="D703" s="5" t="s">
        <v>5488</v>
      </c>
      <c r="E703">
        <f t="shared" si="20"/>
        <v>4</v>
      </c>
      <c r="F703" t="str">
        <f>IF(ISNA(VLOOKUP(A703,words!$E$2:$E$200,1,FALSE)),"-","arabic")</f>
        <v>-</v>
      </c>
      <c r="G703" t="str">
        <f>IF(ISNA(VLOOKUP(A703,words_egypt!$A$2:$A$211,1,FALSE)),"-","egypt")</f>
        <v>-</v>
      </c>
      <c r="I703" s="5"/>
    </row>
    <row r="704" spans="1:9" ht="12" x14ac:dyDescent="0.15">
      <c r="A704" s="5" t="s">
        <v>4331</v>
      </c>
      <c r="B704" s="5"/>
      <c r="C704" s="5" t="b">
        <f t="shared" si="21"/>
        <v>0</v>
      </c>
      <c r="D704" s="5" t="s">
        <v>5501</v>
      </c>
      <c r="E704">
        <f t="shared" si="20"/>
        <v>8</v>
      </c>
      <c r="F704" t="str">
        <f>IF(ISNA(VLOOKUP(A704,words!$E$2:$E$200,1,FALSE)),"-","arabic")</f>
        <v>-</v>
      </c>
      <c r="G704" t="str">
        <f>IF(ISNA(VLOOKUP(A704,words_egypt!$A$2:$A$211,1,FALSE)),"-","egypt")</f>
        <v>-</v>
      </c>
      <c r="H704" s="5" t="s">
        <v>2964</v>
      </c>
      <c r="I704" s="5"/>
    </row>
    <row r="705" spans="1:9" ht="12" x14ac:dyDescent="0.15">
      <c r="A705" s="5" t="s">
        <v>4332</v>
      </c>
      <c r="B705" s="5"/>
      <c r="C705" s="5" t="b">
        <f t="shared" si="21"/>
        <v>0</v>
      </c>
      <c r="D705" s="5" t="s">
        <v>5489</v>
      </c>
      <c r="E705">
        <f t="shared" si="20"/>
        <v>5</v>
      </c>
      <c r="F705" t="str">
        <f>IF(ISNA(VLOOKUP(A705,words!$E$2:$E$200,1,FALSE)),"-","arabic")</f>
        <v>-</v>
      </c>
      <c r="G705" t="str">
        <f>IF(ISNA(VLOOKUP(A705,words_egypt!$A$2:$A$211,1,FALSE)),"-","egypt")</f>
        <v>-</v>
      </c>
      <c r="I705" s="5"/>
    </row>
    <row r="706" spans="1:9" ht="12" x14ac:dyDescent="0.15">
      <c r="A706" s="5" t="s">
        <v>4333</v>
      </c>
      <c r="B706" s="5"/>
      <c r="C706" s="5" t="b">
        <f t="shared" si="21"/>
        <v>0</v>
      </c>
      <c r="D706" s="5" t="s">
        <v>5490</v>
      </c>
      <c r="E706">
        <f t="shared" ref="E706:E769" si="22">LEN(A706)</f>
        <v>4</v>
      </c>
      <c r="F706" t="str">
        <f>IF(ISNA(VLOOKUP(A706,words!$E$2:$E$200,1,FALSE)),"-","arabic")</f>
        <v>-</v>
      </c>
      <c r="G706" t="str">
        <f>IF(ISNA(VLOOKUP(A706,words_egypt!$A$2:$A$211,1,FALSE)),"-","egypt")</f>
        <v>-</v>
      </c>
      <c r="I706" s="5"/>
    </row>
    <row r="707" spans="1:9" ht="12" x14ac:dyDescent="0.15">
      <c r="A707" s="5" t="s">
        <v>4334</v>
      </c>
      <c r="B707" s="5"/>
      <c r="C707" s="5" t="b">
        <f t="shared" ref="C707:C770" si="23">EXACT(A707,B707)</f>
        <v>0</v>
      </c>
      <c r="D707" s="5" t="s">
        <v>5491</v>
      </c>
      <c r="E707">
        <f t="shared" si="22"/>
        <v>3</v>
      </c>
      <c r="F707" t="str">
        <f>IF(ISNA(VLOOKUP(A707,words!$E$2:$E$200,1,FALSE)),"-","arabic")</f>
        <v>-</v>
      </c>
      <c r="G707" t="str">
        <f>IF(ISNA(VLOOKUP(A707,words_egypt!$A$2:$A$211,1,FALSE)),"-","egypt")</f>
        <v>-</v>
      </c>
      <c r="I707" s="5"/>
    </row>
    <row r="708" spans="1:9" ht="12" x14ac:dyDescent="0.15">
      <c r="A708" s="5" t="s">
        <v>4335</v>
      </c>
      <c r="B708" s="5"/>
      <c r="C708" s="5" t="b">
        <f t="shared" si="23"/>
        <v>0</v>
      </c>
      <c r="D708" s="5" t="s">
        <v>5492</v>
      </c>
      <c r="E708">
        <f t="shared" si="22"/>
        <v>3</v>
      </c>
      <c r="F708" t="str">
        <f>IF(ISNA(VLOOKUP(A708,words!$E$2:$E$200,1,FALSE)),"-","arabic")</f>
        <v>-</v>
      </c>
      <c r="G708" t="str">
        <f>IF(ISNA(VLOOKUP(A708,words_egypt!$A$2:$A$211,1,FALSE)),"-","egypt")</f>
        <v>-</v>
      </c>
      <c r="I708" s="5"/>
    </row>
    <row r="709" spans="1:9" ht="12" x14ac:dyDescent="0.15">
      <c r="A709" s="5" t="s">
        <v>4336</v>
      </c>
      <c r="B709" s="5"/>
      <c r="C709" s="5" t="b">
        <f t="shared" si="23"/>
        <v>0</v>
      </c>
      <c r="D709" s="5" t="s">
        <v>5493</v>
      </c>
      <c r="E709">
        <f t="shared" si="22"/>
        <v>3</v>
      </c>
      <c r="F709" t="str">
        <f>IF(ISNA(VLOOKUP(A709,words!$E$2:$E$200,1,FALSE)),"-","arabic")</f>
        <v>-</v>
      </c>
      <c r="G709" t="str">
        <f>IF(ISNA(VLOOKUP(A709,words_egypt!$A$2:$A$211,1,FALSE)),"-","egypt")</f>
        <v>-</v>
      </c>
      <c r="I709" s="5"/>
    </row>
    <row r="710" spans="1:9" ht="12" x14ac:dyDescent="0.15">
      <c r="A710" s="5" t="s">
        <v>4337</v>
      </c>
      <c r="B710" s="5"/>
      <c r="C710" s="5" t="b">
        <f t="shared" si="23"/>
        <v>0</v>
      </c>
      <c r="D710" s="5" t="s">
        <v>5494</v>
      </c>
      <c r="E710">
        <f t="shared" si="22"/>
        <v>5</v>
      </c>
      <c r="F710" t="str">
        <f>IF(ISNA(VLOOKUP(A710,words!$E$2:$E$200,1,FALSE)),"-","arabic")</f>
        <v>-</v>
      </c>
      <c r="G710" t="str">
        <f>IF(ISNA(VLOOKUP(A710,words_egypt!$A$2:$A$211,1,FALSE)),"-","egypt")</f>
        <v>-</v>
      </c>
      <c r="I710" s="5"/>
    </row>
    <row r="711" spans="1:9" ht="12" x14ac:dyDescent="0.15">
      <c r="A711" s="5" t="s">
        <v>4338</v>
      </c>
      <c r="B711" s="5"/>
      <c r="C711" s="5" t="b">
        <f t="shared" si="23"/>
        <v>0</v>
      </c>
      <c r="D711" s="5" t="s">
        <v>5495</v>
      </c>
      <c r="E711">
        <f t="shared" si="22"/>
        <v>7</v>
      </c>
      <c r="F711" t="str">
        <f>IF(ISNA(VLOOKUP(A711,words!$E$2:$E$200,1,FALSE)),"-","arabic")</f>
        <v>-</v>
      </c>
      <c r="G711" t="str">
        <f>IF(ISNA(VLOOKUP(A711,words_egypt!$A$2:$A$211,1,FALSE)),"-","egypt")</f>
        <v>-</v>
      </c>
      <c r="I711" s="5"/>
    </row>
    <row r="712" spans="1:9" ht="12" x14ac:dyDescent="0.15">
      <c r="A712" s="5" t="s">
        <v>4339</v>
      </c>
      <c r="B712" s="5"/>
      <c r="C712" s="5" t="b">
        <f t="shared" si="23"/>
        <v>0</v>
      </c>
      <c r="D712" s="5" t="s">
        <v>5496</v>
      </c>
      <c r="E712">
        <f t="shared" si="22"/>
        <v>3</v>
      </c>
      <c r="F712" t="str">
        <f>IF(ISNA(VLOOKUP(A712,words!$E$2:$E$200,1,FALSE)),"-","arabic")</f>
        <v>-</v>
      </c>
      <c r="G712" t="str">
        <f>IF(ISNA(VLOOKUP(A712,words_egypt!$A$2:$A$211,1,FALSE)),"-","egypt")</f>
        <v>-</v>
      </c>
      <c r="I712" s="5"/>
    </row>
    <row r="713" spans="1:9" ht="12" x14ac:dyDescent="0.15">
      <c r="A713" s="5" t="s">
        <v>4340</v>
      </c>
      <c r="B713" s="5"/>
      <c r="C713" s="5" t="b">
        <f t="shared" si="23"/>
        <v>0</v>
      </c>
      <c r="D713" s="5" t="s">
        <v>5497</v>
      </c>
      <c r="E713">
        <f t="shared" si="22"/>
        <v>3</v>
      </c>
      <c r="F713" t="str">
        <f>IF(ISNA(VLOOKUP(A713,words!$E$2:$E$200,1,FALSE)),"-","arabic")</f>
        <v>-</v>
      </c>
      <c r="G713" t="str">
        <f>IF(ISNA(VLOOKUP(A713,words_egypt!$A$2:$A$211,1,FALSE)),"-","egypt")</f>
        <v>-</v>
      </c>
      <c r="I713" s="5"/>
    </row>
    <row r="714" spans="1:9" ht="12" x14ac:dyDescent="0.15">
      <c r="A714" s="5" t="s">
        <v>4341</v>
      </c>
      <c r="B714" s="5"/>
      <c r="C714" s="5" t="b">
        <f t="shared" si="23"/>
        <v>0</v>
      </c>
      <c r="D714" s="5" t="s">
        <v>5498</v>
      </c>
      <c r="E714">
        <f t="shared" si="22"/>
        <v>3</v>
      </c>
      <c r="F714" t="str">
        <f>IF(ISNA(VLOOKUP(A714,words!$E$2:$E$200,1,FALSE)),"-","arabic")</f>
        <v>-</v>
      </c>
      <c r="G714" t="str">
        <f>IF(ISNA(VLOOKUP(A714,words_egypt!$A$2:$A$211,1,FALSE)),"-","egypt")</f>
        <v>-</v>
      </c>
      <c r="I714" s="5" t="s">
        <v>7010</v>
      </c>
    </row>
    <row r="715" spans="1:9" ht="12" x14ac:dyDescent="0.15">
      <c r="A715" s="5" t="s">
        <v>4342</v>
      </c>
      <c r="B715" s="5"/>
      <c r="C715" s="5" t="b">
        <f t="shared" si="23"/>
        <v>0</v>
      </c>
      <c r="D715" s="5" t="s">
        <v>5499</v>
      </c>
      <c r="E715">
        <f t="shared" si="22"/>
        <v>4</v>
      </c>
      <c r="F715" t="str">
        <f>IF(ISNA(VLOOKUP(A715,words!$E$2:$E$200,1,FALSE)),"-","arabic")</f>
        <v>-</v>
      </c>
      <c r="G715" t="str">
        <f>IF(ISNA(VLOOKUP(A715,words_egypt!$A$2:$A$211,1,FALSE)),"-","egypt")</f>
        <v>-</v>
      </c>
      <c r="I715" s="5" t="s">
        <v>7009</v>
      </c>
    </row>
    <row r="716" spans="1:9" ht="12" x14ac:dyDescent="0.15">
      <c r="A716" s="5" t="s">
        <v>4343</v>
      </c>
      <c r="B716" s="5"/>
      <c r="C716" s="5" t="b">
        <f t="shared" si="23"/>
        <v>0</v>
      </c>
      <c r="D716" s="5" t="s">
        <v>5500</v>
      </c>
      <c r="E716">
        <f t="shared" si="22"/>
        <v>5</v>
      </c>
      <c r="F716" t="str">
        <f>IF(ISNA(VLOOKUP(A716,words!$E$2:$E$200,1,FALSE)),"-","arabic")</f>
        <v>-</v>
      </c>
      <c r="G716" t="str">
        <f>IF(ISNA(VLOOKUP(A716,words_egypt!$A$2:$A$211,1,FALSE)),"-","egypt")</f>
        <v>-</v>
      </c>
      <c r="I716" s="5" t="s">
        <v>7008</v>
      </c>
    </row>
    <row r="717" spans="1:9" ht="12" x14ac:dyDescent="0.15">
      <c r="A717" s="5" t="s">
        <v>4344</v>
      </c>
      <c r="B717" s="5"/>
      <c r="C717" s="5" t="b">
        <f t="shared" si="23"/>
        <v>0</v>
      </c>
      <c r="D717" s="5" t="s">
        <v>5502</v>
      </c>
      <c r="E717">
        <f t="shared" si="22"/>
        <v>7</v>
      </c>
      <c r="F717" t="str">
        <f>IF(ISNA(VLOOKUP(A717,words!$E$2:$E$200,1,FALSE)),"-","arabic")</f>
        <v>-</v>
      </c>
      <c r="G717" t="str">
        <f>IF(ISNA(VLOOKUP(A717,words_egypt!$A$2:$A$211,1,FALSE)),"-","egypt")</f>
        <v>-</v>
      </c>
      <c r="I717" s="5" t="s">
        <v>7007</v>
      </c>
    </row>
    <row r="718" spans="1:9" ht="12" x14ac:dyDescent="0.15">
      <c r="A718" s="5" t="s">
        <v>4345</v>
      </c>
      <c r="B718" s="5"/>
      <c r="C718" s="5" t="b">
        <f t="shared" si="23"/>
        <v>0</v>
      </c>
      <c r="D718" s="5" t="s">
        <v>5503</v>
      </c>
      <c r="E718">
        <f t="shared" si="22"/>
        <v>6</v>
      </c>
      <c r="F718" t="str">
        <f>IF(ISNA(VLOOKUP(A718,words!$E$2:$E$200,1,FALSE)),"-","arabic")</f>
        <v>-</v>
      </c>
      <c r="G718" t="str">
        <f>IF(ISNA(VLOOKUP(A718,words_egypt!$A$2:$A$211,1,FALSE)),"-","egypt")</f>
        <v>-</v>
      </c>
      <c r="I718" s="5" t="s">
        <v>7006</v>
      </c>
    </row>
    <row r="719" spans="1:9" ht="12" x14ac:dyDescent="0.15">
      <c r="A719" s="5" t="s">
        <v>4346</v>
      </c>
      <c r="B719" s="5"/>
      <c r="C719" s="5" t="b">
        <f t="shared" si="23"/>
        <v>0</v>
      </c>
      <c r="D719" s="5" t="s">
        <v>5504</v>
      </c>
      <c r="E719">
        <f t="shared" si="22"/>
        <v>5</v>
      </c>
      <c r="F719" t="str">
        <f>IF(ISNA(VLOOKUP(A719,words!$E$2:$E$200,1,FALSE)),"-","arabic")</f>
        <v>-</v>
      </c>
      <c r="G719" t="str">
        <f>IF(ISNA(VLOOKUP(A719,words_egypt!$A$2:$A$211,1,FALSE)),"-","egypt")</f>
        <v>-</v>
      </c>
      <c r="I719" s="5" t="s">
        <v>6998</v>
      </c>
    </row>
    <row r="720" spans="1:9" ht="12" x14ac:dyDescent="0.15">
      <c r="A720" s="5" t="s">
        <v>4347</v>
      </c>
      <c r="B720" s="5"/>
      <c r="C720" s="5" t="b">
        <f t="shared" si="23"/>
        <v>0</v>
      </c>
      <c r="D720" s="5" t="s">
        <v>5505</v>
      </c>
      <c r="E720">
        <f t="shared" si="22"/>
        <v>2</v>
      </c>
      <c r="F720" t="str">
        <f>IF(ISNA(VLOOKUP(A720,words!$E$2:$E$200,1,FALSE)),"-","arabic")</f>
        <v>-</v>
      </c>
      <c r="G720" t="str">
        <f>IF(ISNA(VLOOKUP(A720,words_egypt!$A$2:$A$211,1,FALSE)),"-","egypt")</f>
        <v>-</v>
      </c>
      <c r="I720" s="5"/>
    </row>
    <row r="721" spans="1:9" ht="12" x14ac:dyDescent="0.15">
      <c r="A721" s="5" t="s">
        <v>4348</v>
      </c>
      <c r="B721" s="5"/>
      <c r="C721" s="5" t="b">
        <f t="shared" si="23"/>
        <v>0</v>
      </c>
      <c r="D721" s="5" t="s">
        <v>5506</v>
      </c>
      <c r="E721">
        <f t="shared" si="22"/>
        <v>3</v>
      </c>
      <c r="F721" t="str">
        <f>IF(ISNA(VLOOKUP(A721,words!$E$2:$E$200,1,FALSE)),"-","arabic")</f>
        <v>-</v>
      </c>
      <c r="G721" t="str">
        <f>IF(ISNA(VLOOKUP(A721,words_egypt!$A$2:$A$211,1,FALSE)),"-","egypt")</f>
        <v>-</v>
      </c>
      <c r="I721" s="5" t="s">
        <v>6990</v>
      </c>
    </row>
    <row r="722" spans="1:9" ht="12" x14ac:dyDescent="0.15">
      <c r="A722" s="5" t="s">
        <v>4349</v>
      </c>
      <c r="B722" s="5"/>
      <c r="C722" s="5" t="b">
        <f t="shared" si="23"/>
        <v>0</v>
      </c>
      <c r="D722" s="5" t="s">
        <v>5507</v>
      </c>
      <c r="E722">
        <f t="shared" si="22"/>
        <v>4</v>
      </c>
      <c r="F722" t="str">
        <f>IF(ISNA(VLOOKUP(A722,words!$E$2:$E$200,1,FALSE)),"-","arabic")</f>
        <v>-</v>
      </c>
      <c r="G722" t="str">
        <f>IF(ISNA(VLOOKUP(A722,words_egypt!$A$2:$A$211,1,FALSE)),"-","egypt")</f>
        <v>-</v>
      </c>
      <c r="I722" s="5" t="s">
        <v>6991</v>
      </c>
    </row>
    <row r="723" spans="1:9" ht="12" x14ac:dyDescent="0.15">
      <c r="A723" s="5" t="s">
        <v>4350</v>
      </c>
      <c r="B723" s="5"/>
      <c r="C723" s="5" t="b">
        <f t="shared" si="23"/>
        <v>0</v>
      </c>
      <c r="D723" s="5" t="s">
        <v>5508</v>
      </c>
      <c r="E723">
        <f t="shared" si="22"/>
        <v>5</v>
      </c>
      <c r="F723" t="str">
        <f>IF(ISNA(VLOOKUP(A723,words!$E$2:$E$200,1,FALSE)),"-","arabic")</f>
        <v>-</v>
      </c>
      <c r="G723" t="str">
        <f>IF(ISNA(VLOOKUP(A723,words_egypt!$A$2:$A$211,1,FALSE)),"-","egypt")</f>
        <v>-</v>
      </c>
      <c r="I723" s="5" t="s">
        <v>6992</v>
      </c>
    </row>
    <row r="724" spans="1:9" ht="12" x14ac:dyDescent="0.15">
      <c r="A724" s="5" t="s">
        <v>4351</v>
      </c>
      <c r="B724" s="5"/>
      <c r="C724" s="5" t="b">
        <f t="shared" si="23"/>
        <v>0</v>
      </c>
      <c r="D724" s="5" t="s">
        <v>5509</v>
      </c>
      <c r="E724">
        <f t="shared" si="22"/>
        <v>7</v>
      </c>
      <c r="F724" t="str">
        <f>IF(ISNA(VLOOKUP(A724,words!$E$2:$E$200,1,FALSE)),"-","arabic")</f>
        <v>-</v>
      </c>
      <c r="G724" t="str">
        <f>IF(ISNA(VLOOKUP(A724,words_egypt!$A$2:$A$211,1,FALSE)),"-","egypt")</f>
        <v>-</v>
      </c>
      <c r="I724" s="5" t="s">
        <v>6993</v>
      </c>
    </row>
    <row r="725" spans="1:9" ht="12" x14ac:dyDescent="0.15">
      <c r="A725" s="5" t="s">
        <v>4352</v>
      </c>
      <c r="B725" s="5"/>
      <c r="C725" s="5" t="b">
        <f t="shared" si="23"/>
        <v>0</v>
      </c>
      <c r="D725" s="5" t="s">
        <v>5514</v>
      </c>
      <c r="E725">
        <f t="shared" si="22"/>
        <v>5</v>
      </c>
      <c r="F725" t="str">
        <f>IF(ISNA(VLOOKUP(A725,words!$E$2:$E$200,1,FALSE)),"-","arabic")</f>
        <v>-</v>
      </c>
      <c r="G725" t="str">
        <f>IF(ISNA(VLOOKUP(A725,words_egypt!$A$2:$A$211,1,FALSE)),"-","egypt")</f>
        <v>-</v>
      </c>
      <c r="I725" s="5"/>
    </row>
    <row r="726" spans="1:9" ht="12" x14ac:dyDescent="0.15">
      <c r="A726" s="5" t="s">
        <v>4353</v>
      </c>
      <c r="B726" s="5"/>
      <c r="C726" s="5" t="b">
        <f t="shared" si="23"/>
        <v>0</v>
      </c>
      <c r="D726" s="5" t="s">
        <v>5510</v>
      </c>
      <c r="E726">
        <f t="shared" si="22"/>
        <v>4</v>
      </c>
      <c r="F726" t="str">
        <f>IF(ISNA(VLOOKUP(A726,words!$E$2:$E$200,1,FALSE)),"-","arabic")</f>
        <v>-</v>
      </c>
      <c r="G726" t="str">
        <f>IF(ISNA(VLOOKUP(A726,words_egypt!$A$2:$A$211,1,FALSE)),"-","egypt")</f>
        <v>-</v>
      </c>
      <c r="I726" s="5"/>
    </row>
    <row r="727" spans="1:9" ht="12" x14ac:dyDescent="0.15">
      <c r="A727" s="5" t="s">
        <v>4354</v>
      </c>
      <c r="B727" s="5"/>
      <c r="C727" s="5" t="b">
        <f t="shared" si="23"/>
        <v>0</v>
      </c>
      <c r="D727" s="5" t="s">
        <v>5511</v>
      </c>
      <c r="E727">
        <f t="shared" si="22"/>
        <v>6</v>
      </c>
      <c r="F727" t="str">
        <f>IF(ISNA(VLOOKUP(A727,words!$E$2:$E$200,1,FALSE)),"-","arabic")</f>
        <v>-</v>
      </c>
      <c r="G727" t="str">
        <f>IF(ISNA(VLOOKUP(A727,words_egypt!$A$2:$A$211,1,FALSE)),"-","egypt")</f>
        <v>-</v>
      </c>
      <c r="I727" s="5" t="s">
        <v>7029</v>
      </c>
    </row>
    <row r="728" spans="1:9" ht="12" x14ac:dyDescent="0.15">
      <c r="A728" s="5" t="s">
        <v>4355</v>
      </c>
      <c r="B728" s="5"/>
      <c r="C728" s="5" t="b">
        <f t="shared" si="23"/>
        <v>0</v>
      </c>
      <c r="D728" s="5" t="s">
        <v>5431</v>
      </c>
      <c r="E728">
        <f t="shared" si="22"/>
        <v>3</v>
      </c>
      <c r="F728" t="str">
        <f>IF(ISNA(VLOOKUP(A728,words!$E$2:$E$200,1,FALSE)),"-","arabic")</f>
        <v>-</v>
      </c>
      <c r="G728" t="str">
        <f>IF(ISNA(VLOOKUP(A728,words_egypt!$A$2:$A$211,1,FALSE)),"-","egypt")</f>
        <v>-</v>
      </c>
      <c r="I728" s="5"/>
    </row>
    <row r="729" spans="1:9" ht="12" x14ac:dyDescent="0.15">
      <c r="A729" s="5" t="s">
        <v>4356</v>
      </c>
      <c r="B729" s="5"/>
      <c r="C729" s="5" t="b">
        <f t="shared" si="23"/>
        <v>0</v>
      </c>
      <c r="D729" s="5" t="s">
        <v>5512</v>
      </c>
      <c r="E729">
        <f t="shared" si="22"/>
        <v>3</v>
      </c>
      <c r="F729" t="str">
        <f>IF(ISNA(VLOOKUP(A729,words!$E$2:$E$200,1,FALSE)),"-","arabic")</f>
        <v>-</v>
      </c>
      <c r="G729" t="str">
        <f>IF(ISNA(VLOOKUP(A729,words_egypt!$A$2:$A$211,1,FALSE)),"-","egypt")</f>
        <v>-</v>
      </c>
      <c r="I729" s="5"/>
    </row>
    <row r="730" spans="1:9" ht="12" x14ac:dyDescent="0.15">
      <c r="A730" s="5" t="s">
        <v>4357</v>
      </c>
      <c r="B730" s="5"/>
      <c r="C730" s="5" t="b">
        <f t="shared" si="23"/>
        <v>0</v>
      </c>
      <c r="D730" s="5" t="s">
        <v>5513</v>
      </c>
      <c r="E730">
        <f t="shared" si="22"/>
        <v>3</v>
      </c>
      <c r="F730" t="str">
        <f>IF(ISNA(VLOOKUP(A730,words!$E$2:$E$200,1,FALSE)),"-","arabic")</f>
        <v>-</v>
      </c>
      <c r="G730" t="str">
        <f>IF(ISNA(VLOOKUP(A730,words_egypt!$A$2:$A$211,1,FALSE)),"-","egypt")</f>
        <v>-</v>
      </c>
      <c r="I730" s="5"/>
    </row>
    <row r="731" spans="1:9" ht="12" x14ac:dyDescent="0.15">
      <c r="A731" s="5" t="s">
        <v>4358</v>
      </c>
      <c r="B731" s="5"/>
      <c r="C731" s="5" t="b">
        <f t="shared" si="23"/>
        <v>0</v>
      </c>
      <c r="D731" s="5" t="s">
        <v>5515</v>
      </c>
      <c r="E731">
        <f t="shared" si="22"/>
        <v>3</v>
      </c>
      <c r="F731" t="str">
        <f>IF(ISNA(VLOOKUP(A731,words!$E$2:$E$200,1,FALSE)),"-","arabic")</f>
        <v>-</v>
      </c>
      <c r="G731" t="str">
        <f>IF(ISNA(VLOOKUP(A731,words_egypt!$A$2:$A$211,1,FALSE)),"-","egypt")</f>
        <v>-</v>
      </c>
      <c r="I731" s="5"/>
    </row>
    <row r="732" spans="1:9" ht="12" x14ac:dyDescent="0.15">
      <c r="A732" s="5" t="s">
        <v>4359</v>
      </c>
      <c r="B732" s="5"/>
      <c r="C732" s="5" t="b">
        <f t="shared" si="23"/>
        <v>0</v>
      </c>
      <c r="D732" s="5" t="s">
        <v>5516</v>
      </c>
      <c r="E732">
        <f t="shared" si="22"/>
        <v>4</v>
      </c>
      <c r="F732" t="str">
        <f>IF(ISNA(VLOOKUP(A732,words!$E$2:$E$200,1,FALSE)),"-","arabic")</f>
        <v>-</v>
      </c>
      <c r="G732" t="str">
        <f>IF(ISNA(VLOOKUP(A732,words_egypt!$A$2:$A$211,1,FALSE)),"-","egypt")</f>
        <v>-</v>
      </c>
      <c r="I732" s="5"/>
    </row>
    <row r="733" spans="1:9" ht="12" x14ac:dyDescent="0.15">
      <c r="A733" s="5" t="s">
        <v>4360</v>
      </c>
      <c r="B733" s="5"/>
      <c r="C733" s="5" t="b">
        <f t="shared" si="23"/>
        <v>0</v>
      </c>
      <c r="D733" s="5" t="s">
        <v>5517</v>
      </c>
      <c r="E733">
        <f t="shared" si="22"/>
        <v>5</v>
      </c>
      <c r="F733" t="str">
        <f>IF(ISNA(VLOOKUP(A733,words!$E$2:$E$200,1,FALSE)),"-","arabic")</f>
        <v>-</v>
      </c>
      <c r="G733" t="str">
        <f>IF(ISNA(VLOOKUP(A733,words_egypt!$A$2:$A$211,1,FALSE)),"-","egypt")</f>
        <v>-</v>
      </c>
      <c r="I733" s="5"/>
    </row>
    <row r="734" spans="1:9" ht="12" x14ac:dyDescent="0.15">
      <c r="A734" s="5" t="s">
        <v>4361</v>
      </c>
      <c r="B734" s="5"/>
      <c r="C734" s="5" t="b">
        <f t="shared" si="23"/>
        <v>0</v>
      </c>
      <c r="D734" s="5" t="s">
        <v>5518</v>
      </c>
      <c r="E734">
        <f t="shared" si="22"/>
        <v>7</v>
      </c>
      <c r="F734" t="str">
        <f>IF(ISNA(VLOOKUP(A734,words!$E$2:$E$200,1,FALSE)),"-","arabic")</f>
        <v>-</v>
      </c>
      <c r="G734" t="str">
        <f>IF(ISNA(VLOOKUP(A734,words_egypt!$A$2:$A$211,1,FALSE)),"-","egypt")</f>
        <v>-</v>
      </c>
      <c r="I734" s="5"/>
    </row>
    <row r="735" spans="1:9" ht="12" x14ac:dyDescent="0.15">
      <c r="A735" s="5" t="s">
        <v>4362</v>
      </c>
      <c r="B735" s="5"/>
      <c r="C735" s="5" t="b">
        <f t="shared" si="23"/>
        <v>0</v>
      </c>
      <c r="D735" s="5" t="s">
        <v>5519</v>
      </c>
      <c r="E735">
        <f t="shared" si="22"/>
        <v>6</v>
      </c>
      <c r="F735" t="str">
        <f>IF(ISNA(VLOOKUP(A735,words!$E$2:$E$200,1,FALSE)),"-","arabic")</f>
        <v>-</v>
      </c>
      <c r="G735" t="str">
        <f>IF(ISNA(VLOOKUP(A735,words_egypt!$A$2:$A$211,1,FALSE)),"-","egypt")</f>
        <v>-</v>
      </c>
      <c r="I735" s="5"/>
    </row>
    <row r="736" spans="1:9" ht="12" x14ac:dyDescent="0.15">
      <c r="A736" s="5" t="s">
        <v>4363</v>
      </c>
      <c r="B736" s="5"/>
      <c r="C736" s="5" t="b">
        <f t="shared" si="23"/>
        <v>0</v>
      </c>
      <c r="D736" s="5" t="s">
        <v>5520</v>
      </c>
      <c r="E736">
        <f t="shared" si="22"/>
        <v>3</v>
      </c>
      <c r="F736" t="str">
        <f>IF(ISNA(VLOOKUP(A736,words!$E$2:$E$200,1,FALSE)),"-","arabic")</f>
        <v>-</v>
      </c>
      <c r="G736" t="str">
        <f>IF(ISNA(VLOOKUP(A736,words_egypt!$A$2:$A$211,1,FALSE)),"-","egypt")</f>
        <v>-</v>
      </c>
      <c r="I736" s="5" t="s">
        <v>7019</v>
      </c>
    </row>
    <row r="737" spans="1:9" ht="12" x14ac:dyDescent="0.15">
      <c r="A737" s="5" t="s">
        <v>4364</v>
      </c>
      <c r="B737" s="5"/>
      <c r="C737" s="5" t="b">
        <f t="shared" si="23"/>
        <v>0</v>
      </c>
      <c r="D737" s="5" t="s">
        <v>5521</v>
      </c>
      <c r="E737">
        <f t="shared" si="22"/>
        <v>4</v>
      </c>
      <c r="F737" t="str">
        <f>IF(ISNA(VLOOKUP(A737,words!$E$2:$E$200,1,FALSE)),"-","arabic")</f>
        <v>-</v>
      </c>
      <c r="G737" t="str">
        <f>IF(ISNA(VLOOKUP(A737,words_egypt!$A$2:$A$211,1,FALSE)),"-","egypt")</f>
        <v>-</v>
      </c>
      <c r="I737" s="5" t="s">
        <v>7018</v>
      </c>
    </row>
    <row r="738" spans="1:9" ht="12" x14ac:dyDescent="0.15">
      <c r="A738" s="5" t="s">
        <v>4365</v>
      </c>
      <c r="B738" s="5"/>
      <c r="C738" s="5" t="b">
        <f t="shared" si="23"/>
        <v>0</v>
      </c>
      <c r="D738" s="5" t="s">
        <v>5522</v>
      </c>
      <c r="E738">
        <f t="shared" si="22"/>
        <v>3</v>
      </c>
      <c r="F738" t="str">
        <f>IF(ISNA(VLOOKUP(A738,words!$E$2:$E$200,1,FALSE)),"-","arabic")</f>
        <v>-</v>
      </c>
      <c r="G738" t="str">
        <f>IF(ISNA(VLOOKUP(A738,words_egypt!$A$2:$A$211,1,FALSE)),"-","egypt")</f>
        <v>-</v>
      </c>
      <c r="I738" s="5"/>
    </row>
    <row r="739" spans="1:9" ht="12" x14ac:dyDescent="0.15">
      <c r="A739" s="5" t="s">
        <v>4366</v>
      </c>
      <c r="B739" s="5"/>
      <c r="C739" s="5" t="b">
        <f t="shared" si="23"/>
        <v>0</v>
      </c>
      <c r="D739" s="5" t="s">
        <v>5523</v>
      </c>
      <c r="E739">
        <f t="shared" si="22"/>
        <v>4</v>
      </c>
      <c r="F739" t="str">
        <f>IF(ISNA(VLOOKUP(A739,words!$E$2:$E$200,1,FALSE)),"-","arabic")</f>
        <v>-</v>
      </c>
      <c r="G739" t="str">
        <f>IF(ISNA(VLOOKUP(A739,words_egypt!$A$2:$A$211,1,FALSE)),"-","egypt")</f>
        <v>-</v>
      </c>
      <c r="I739" s="5"/>
    </row>
    <row r="740" spans="1:9" ht="12" x14ac:dyDescent="0.15">
      <c r="A740" s="5" t="s">
        <v>4367</v>
      </c>
      <c r="B740" s="5"/>
      <c r="C740" s="5" t="b">
        <f t="shared" si="23"/>
        <v>0</v>
      </c>
      <c r="D740" s="5" t="s">
        <v>5524</v>
      </c>
      <c r="E740">
        <f t="shared" si="22"/>
        <v>5</v>
      </c>
      <c r="F740" t="str">
        <f>IF(ISNA(VLOOKUP(A740,words!$E$2:$E$200,1,FALSE)),"-","arabic")</f>
        <v>-</v>
      </c>
      <c r="G740" t="str">
        <f>IF(ISNA(VLOOKUP(A740,words_egypt!$A$2:$A$211,1,FALSE)),"-","egypt")</f>
        <v>-</v>
      </c>
      <c r="I740" s="5"/>
    </row>
    <row r="741" spans="1:9" ht="12" x14ac:dyDescent="0.15">
      <c r="A741" s="5" t="s">
        <v>4368</v>
      </c>
      <c r="B741" s="5"/>
      <c r="C741" s="5" t="b">
        <f t="shared" si="23"/>
        <v>0</v>
      </c>
      <c r="D741" s="5" t="s">
        <v>5525</v>
      </c>
      <c r="E741">
        <f t="shared" si="22"/>
        <v>3</v>
      </c>
      <c r="F741" t="str">
        <f>IF(ISNA(VLOOKUP(A741,words!$E$2:$E$200,1,FALSE)),"-","arabic")</f>
        <v>-</v>
      </c>
      <c r="G741" t="str">
        <f>IF(ISNA(VLOOKUP(A741,words_egypt!$A$2:$A$211,1,FALSE)),"-","egypt")</f>
        <v>-</v>
      </c>
      <c r="I741" s="5"/>
    </row>
    <row r="742" spans="1:9" ht="12" x14ac:dyDescent="0.15">
      <c r="A742" s="5" t="s">
        <v>4369</v>
      </c>
      <c r="B742" s="5"/>
      <c r="C742" s="5" t="b">
        <f t="shared" si="23"/>
        <v>0</v>
      </c>
      <c r="D742" s="5" t="s">
        <v>5526</v>
      </c>
      <c r="E742">
        <f t="shared" si="22"/>
        <v>4</v>
      </c>
      <c r="F742" t="str">
        <f>IF(ISNA(VLOOKUP(A742,words!$E$2:$E$200,1,FALSE)),"-","arabic")</f>
        <v>-</v>
      </c>
      <c r="G742" t="str">
        <f>IF(ISNA(VLOOKUP(A742,words_egypt!$A$2:$A$211,1,FALSE)),"-","egypt")</f>
        <v>-</v>
      </c>
      <c r="I742" s="5"/>
    </row>
    <row r="743" spans="1:9" ht="12" x14ac:dyDescent="0.15">
      <c r="A743" s="5" t="s">
        <v>4370</v>
      </c>
      <c r="B743" s="5"/>
      <c r="C743" s="5" t="b">
        <f t="shared" si="23"/>
        <v>0</v>
      </c>
      <c r="D743" s="5" t="s">
        <v>5527</v>
      </c>
      <c r="E743">
        <f t="shared" si="22"/>
        <v>5</v>
      </c>
      <c r="F743" t="str">
        <f>IF(ISNA(VLOOKUP(A743,words!$E$2:$E$200,1,FALSE)),"-","arabic")</f>
        <v>-</v>
      </c>
      <c r="G743" t="str">
        <f>IF(ISNA(VLOOKUP(A743,words_egypt!$A$2:$A$211,1,FALSE)),"-","egypt")</f>
        <v>-</v>
      </c>
      <c r="I743" s="5"/>
    </row>
    <row r="744" spans="1:9" ht="12" x14ac:dyDescent="0.15">
      <c r="A744" s="5" t="s">
        <v>4371</v>
      </c>
      <c r="B744" s="5"/>
      <c r="C744" s="5" t="b">
        <f t="shared" si="23"/>
        <v>0</v>
      </c>
      <c r="D744" s="5" t="s">
        <v>5528</v>
      </c>
      <c r="E744">
        <f t="shared" si="22"/>
        <v>4</v>
      </c>
      <c r="F744" t="str">
        <f>IF(ISNA(VLOOKUP(A744,words!$E$2:$E$200,1,FALSE)),"-","arabic")</f>
        <v>-</v>
      </c>
      <c r="G744" t="str">
        <f>IF(ISNA(VLOOKUP(A744,words_egypt!$A$2:$A$211,1,FALSE)),"-","egypt")</f>
        <v>-</v>
      </c>
      <c r="I744" s="5"/>
    </row>
    <row r="745" spans="1:9" ht="12" x14ac:dyDescent="0.15">
      <c r="A745" s="5" t="s">
        <v>4372</v>
      </c>
      <c r="B745" s="5"/>
      <c r="C745" s="5" t="b">
        <f t="shared" si="23"/>
        <v>0</v>
      </c>
      <c r="D745" s="5" t="s">
        <v>5529</v>
      </c>
      <c r="E745">
        <f t="shared" si="22"/>
        <v>3</v>
      </c>
      <c r="F745" t="str">
        <f>IF(ISNA(VLOOKUP(A745,words!$E$2:$E$200,1,FALSE)),"-","arabic")</f>
        <v>-</v>
      </c>
      <c r="G745" t="str">
        <f>IF(ISNA(VLOOKUP(A745,words_egypt!$A$2:$A$211,1,FALSE)),"-","egypt")</f>
        <v>-</v>
      </c>
      <c r="I745" s="5"/>
    </row>
    <row r="746" spans="1:9" ht="12" x14ac:dyDescent="0.15">
      <c r="A746" s="5" t="s">
        <v>4373</v>
      </c>
      <c r="B746" s="5"/>
      <c r="C746" s="5" t="b">
        <f t="shared" si="23"/>
        <v>0</v>
      </c>
      <c r="D746" s="5" t="s">
        <v>5530</v>
      </c>
      <c r="E746">
        <f t="shared" si="22"/>
        <v>4</v>
      </c>
      <c r="F746" t="str">
        <f>IF(ISNA(VLOOKUP(A746,words!$E$2:$E$200,1,FALSE)),"-","arabic")</f>
        <v>-</v>
      </c>
      <c r="G746" t="str">
        <f>IF(ISNA(VLOOKUP(A746,words_egypt!$A$2:$A$211,1,FALSE)),"-","egypt")</f>
        <v>-</v>
      </c>
      <c r="I746" s="5"/>
    </row>
    <row r="747" spans="1:9" ht="12" x14ac:dyDescent="0.15">
      <c r="A747" s="5" t="s">
        <v>4374</v>
      </c>
      <c r="B747" s="5"/>
      <c r="C747" s="5" t="b">
        <f t="shared" si="23"/>
        <v>0</v>
      </c>
      <c r="D747" s="5" t="s">
        <v>5531</v>
      </c>
      <c r="E747">
        <f t="shared" si="22"/>
        <v>3</v>
      </c>
      <c r="F747" t="str">
        <f>IF(ISNA(VLOOKUP(A747,words!$E$2:$E$200,1,FALSE)),"-","arabic")</f>
        <v>-</v>
      </c>
      <c r="G747" t="str">
        <f>IF(ISNA(VLOOKUP(A747,words_egypt!$A$2:$A$211,1,FALSE)),"-","egypt")</f>
        <v>-</v>
      </c>
      <c r="I747" s="5"/>
    </row>
    <row r="748" spans="1:9" ht="12" x14ac:dyDescent="0.15">
      <c r="A748" s="5" t="s">
        <v>4375</v>
      </c>
      <c r="B748" s="5"/>
      <c r="C748" s="5" t="b">
        <f t="shared" si="23"/>
        <v>0</v>
      </c>
      <c r="D748" s="5" t="s">
        <v>5532</v>
      </c>
      <c r="E748">
        <f t="shared" si="22"/>
        <v>4</v>
      </c>
      <c r="F748" t="str">
        <f>IF(ISNA(VLOOKUP(A748,words!$E$2:$E$200,1,FALSE)),"-","arabic")</f>
        <v>-</v>
      </c>
      <c r="G748" t="str">
        <f>IF(ISNA(VLOOKUP(A748,words_egypt!$A$2:$A$211,1,FALSE)),"-","egypt")</f>
        <v>-</v>
      </c>
      <c r="I748" s="5"/>
    </row>
    <row r="749" spans="1:9" ht="12" x14ac:dyDescent="0.15">
      <c r="A749" s="5" t="s">
        <v>4376</v>
      </c>
      <c r="B749" s="5"/>
      <c r="C749" s="5" t="b">
        <f t="shared" si="23"/>
        <v>0</v>
      </c>
      <c r="D749" s="5" t="s">
        <v>5533</v>
      </c>
      <c r="E749">
        <f t="shared" si="22"/>
        <v>3</v>
      </c>
      <c r="F749" t="str">
        <f>IF(ISNA(VLOOKUP(A749,words!$E$2:$E$200,1,FALSE)),"-","arabic")</f>
        <v>-</v>
      </c>
      <c r="G749" t="str">
        <f>IF(ISNA(VLOOKUP(A749,words_egypt!$A$2:$A$211,1,FALSE)),"-","egypt")</f>
        <v>-</v>
      </c>
      <c r="I749" s="5"/>
    </row>
    <row r="750" spans="1:9" ht="12" x14ac:dyDescent="0.15">
      <c r="A750" s="5" t="s">
        <v>4377</v>
      </c>
      <c r="B750" s="5"/>
      <c r="C750" s="5" t="b">
        <f t="shared" si="23"/>
        <v>0</v>
      </c>
      <c r="D750" s="5" t="s">
        <v>5534</v>
      </c>
      <c r="E750">
        <f t="shared" si="22"/>
        <v>4</v>
      </c>
      <c r="F750" t="str">
        <f>IF(ISNA(VLOOKUP(A750,words!$E$2:$E$200,1,FALSE)),"-","arabic")</f>
        <v>-</v>
      </c>
      <c r="G750" t="str">
        <f>IF(ISNA(VLOOKUP(A750,words_egypt!$A$2:$A$211,1,FALSE)),"-","egypt")</f>
        <v>-</v>
      </c>
      <c r="I750" s="5"/>
    </row>
    <row r="751" spans="1:9" ht="12" x14ac:dyDescent="0.15">
      <c r="A751" s="5" t="s">
        <v>4378</v>
      </c>
      <c r="B751" s="5"/>
      <c r="C751" s="5" t="b">
        <f t="shared" si="23"/>
        <v>0</v>
      </c>
      <c r="D751" s="5" t="s">
        <v>5535</v>
      </c>
      <c r="E751">
        <f t="shared" si="22"/>
        <v>4</v>
      </c>
      <c r="F751" t="str">
        <f>IF(ISNA(VLOOKUP(A751,words!$E$2:$E$200,1,FALSE)),"-","arabic")</f>
        <v>-</v>
      </c>
      <c r="G751" t="str">
        <f>IF(ISNA(VLOOKUP(A751,words_egypt!$A$2:$A$211,1,FALSE)),"-","egypt")</f>
        <v>-</v>
      </c>
      <c r="I751" s="5" t="s">
        <v>7098</v>
      </c>
    </row>
    <row r="752" spans="1:9" ht="12" x14ac:dyDescent="0.15">
      <c r="A752" s="5" t="s">
        <v>4379</v>
      </c>
      <c r="B752" s="5"/>
      <c r="C752" s="5" t="b">
        <f t="shared" si="23"/>
        <v>0</v>
      </c>
      <c r="D752" s="5" t="s">
        <v>5536</v>
      </c>
      <c r="E752">
        <f t="shared" si="22"/>
        <v>4</v>
      </c>
      <c r="F752" t="str">
        <f>IF(ISNA(VLOOKUP(A752,words!$E$2:$E$200,1,FALSE)),"-","arabic")</f>
        <v>-</v>
      </c>
      <c r="G752" t="str">
        <f>IF(ISNA(VLOOKUP(A752,words_egypt!$A$2:$A$211,1,FALSE)),"-","egypt")</f>
        <v>-</v>
      </c>
      <c r="I752" s="5" t="s">
        <v>7097</v>
      </c>
    </row>
    <row r="753" spans="1:9" ht="12" x14ac:dyDescent="0.15">
      <c r="A753" s="5" t="s">
        <v>4380</v>
      </c>
      <c r="B753" s="5"/>
      <c r="C753" s="5" t="b">
        <f t="shared" si="23"/>
        <v>0</v>
      </c>
      <c r="D753" s="5" t="s">
        <v>5537</v>
      </c>
      <c r="E753">
        <f t="shared" si="22"/>
        <v>4</v>
      </c>
      <c r="F753" t="str">
        <f>IF(ISNA(VLOOKUP(A753,words!$E$2:$E$200,1,FALSE)),"-","arabic")</f>
        <v>-</v>
      </c>
      <c r="G753" t="str">
        <f>IF(ISNA(VLOOKUP(A753,words_egypt!$A$2:$A$211,1,FALSE)),"-","egypt")</f>
        <v>-</v>
      </c>
      <c r="I753" s="5"/>
    </row>
    <row r="754" spans="1:9" ht="12" x14ac:dyDescent="0.15">
      <c r="A754" s="5" t="s">
        <v>4381</v>
      </c>
      <c r="B754" s="5"/>
      <c r="C754" s="5" t="b">
        <f t="shared" si="23"/>
        <v>0</v>
      </c>
      <c r="D754" s="5" t="s">
        <v>5538</v>
      </c>
      <c r="E754">
        <f t="shared" si="22"/>
        <v>5</v>
      </c>
      <c r="F754" t="str">
        <f>IF(ISNA(VLOOKUP(A754,words!$E$2:$E$200,1,FALSE)),"-","arabic")</f>
        <v>-</v>
      </c>
      <c r="G754" t="str">
        <f>IF(ISNA(VLOOKUP(A754,words_egypt!$A$2:$A$211,1,FALSE)),"-","egypt")</f>
        <v>-</v>
      </c>
      <c r="I754" s="5"/>
    </row>
    <row r="755" spans="1:9" ht="12" x14ac:dyDescent="0.15">
      <c r="A755" s="5" t="s">
        <v>4382</v>
      </c>
      <c r="B755" s="5"/>
      <c r="C755" s="5" t="b">
        <f t="shared" si="23"/>
        <v>0</v>
      </c>
      <c r="D755" s="5" t="s">
        <v>5539</v>
      </c>
      <c r="E755">
        <f t="shared" si="22"/>
        <v>5</v>
      </c>
      <c r="F755" t="str">
        <f>IF(ISNA(VLOOKUP(A755,words!$E$2:$E$200,1,FALSE)),"-","arabic")</f>
        <v>-</v>
      </c>
      <c r="G755" t="str">
        <f>IF(ISNA(VLOOKUP(A755,words_egypt!$A$2:$A$211,1,FALSE)),"-","egypt")</f>
        <v>-</v>
      </c>
      <c r="I755" s="5"/>
    </row>
    <row r="756" spans="1:9" ht="12" x14ac:dyDescent="0.15">
      <c r="A756" s="5" t="s">
        <v>4383</v>
      </c>
      <c r="B756" s="5"/>
      <c r="C756" s="5" t="b">
        <f t="shared" si="23"/>
        <v>0</v>
      </c>
      <c r="D756" s="5" t="s">
        <v>5540</v>
      </c>
      <c r="E756">
        <f t="shared" si="22"/>
        <v>4</v>
      </c>
      <c r="F756" t="str">
        <f>IF(ISNA(VLOOKUP(A756,words!$E$2:$E$200,1,FALSE)),"-","arabic")</f>
        <v>-</v>
      </c>
      <c r="G756" t="str">
        <f>IF(ISNA(VLOOKUP(A756,words_egypt!$A$2:$A$211,1,FALSE)),"-","egypt")</f>
        <v>-</v>
      </c>
      <c r="I756" s="5"/>
    </row>
    <row r="757" spans="1:9" ht="12" x14ac:dyDescent="0.15">
      <c r="A757" s="5" t="s">
        <v>4384</v>
      </c>
      <c r="B757" s="5"/>
      <c r="C757" s="5" t="b">
        <f t="shared" si="23"/>
        <v>0</v>
      </c>
      <c r="D757" s="5" t="s">
        <v>5541</v>
      </c>
      <c r="E757">
        <f t="shared" si="22"/>
        <v>3</v>
      </c>
      <c r="F757" t="str">
        <f>IF(ISNA(VLOOKUP(A757,words!$E$2:$E$200,1,FALSE)),"-","arabic")</f>
        <v>-</v>
      </c>
      <c r="G757" t="str">
        <f>IF(ISNA(VLOOKUP(A757,words_egypt!$A$2:$A$211,1,FALSE)),"-","egypt")</f>
        <v>-</v>
      </c>
      <c r="I757" s="5"/>
    </row>
    <row r="758" spans="1:9" ht="12" x14ac:dyDescent="0.15">
      <c r="A758" s="5" t="s">
        <v>4385</v>
      </c>
      <c r="B758" s="5"/>
      <c r="C758" s="5" t="b">
        <f t="shared" si="23"/>
        <v>0</v>
      </c>
      <c r="D758" s="5" t="s">
        <v>5542</v>
      </c>
      <c r="E758">
        <f t="shared" si="22"/>
        <v>4</v>
      </c>
      <c r="F758" t="str">
        <f>IF(ISNA(VLOOKUP(A758,words!$E$2:$E$200,1,FALSE)),"-","arabic")</f>
        <v>-</v>
      </c>
      <c r="G758" t="str">
        <f>IF(ISNA(VLOOKUP(A758,words_egypt!$A$2:$A$211,1,FALSE)),"-","egypt")</f>
        <v>-</v>
      </c>
      <c r="I758" s="5"/>
    </row>
    <row r="759" spans="1:9" ht="12" x14ac:dyDescent="0.15">
      <c r="A759" s="5" t="s">
        <v>4386</v>
      </c>
      <c r="B759" s="5"/>
      <c r="C759" s="5" t="b">
        <f t="shared" si="23"/>
        <v>0</v>
      </c>
      <c r="D759" s="5" t="s">
        <v>5543</v>
      </c>
      <c r="E759">
        <f t="shared" si="22"/>
        <v>2</v>
      </c>
      <c r="F759" t="str">
        <f>IF(ISNA(VLOOKUP(A759,words!$E$2:$E$200,1,FALSE)),"-","arabic")</f>
        <v>-</v>
      </c>
      <c r="G759" t="str">
        <f>IF(ISNA(VLOOKUP(A759,words_egypt!$A$2:$A$211,1,FALSE)),"-","egypt")</f>
        <v>-</v>
      </c>
      <c r="I759" s="5"/>
    </row>
    <row r="760" spans="1:9" ht="12" x14ac:dyDescent="0.15">
      <c r="A760" s="5" t="s">
        <v>4387</v>
      </c>
      <c r="B760" s="5"/>
      <c r="C760" s="5" t="b">
        <f t="shared" si="23"/>
        <v>0</v>
      </c>
      <c r="D760" s="5" t="s">
        <v>5553</v>
      </c>
      <c r="E760">
        <f t="shared" si="22"/>
        <v>3</v>
      </c>
      <c r="F760" t="str">
        <f>IF(ISNA(VLOOKUP(A760,words!$E$2:$E$200,1,FALSE)),"-","arabic")</f>
        <v>-</v>
      </c>
      <c r="G760" t="str">
        <f>IF(ISNA(VLOOKUP(A760,words_egypt!$A$2:$A$211,1,FALSE)),"-","egypt")</f>
        <v>-</v>
      </c>
      <c r="I760" s="5" t="s">
        <v>7062</v>
      </c>
    </row>
    <row r="761" spans="1:9" ht="12" x14ac:dyDescent="0.15">
      <c r="A761" s="5" t="s">
        <v>4388</v>
      </c>
      <c r="B761" s="5"/>
      <c r="C761" s="5" t="b">
        <f t="shared" si="23"/>
        <v>0</v>
      </c>
      <c r="D761" s="5" t="s">
        <v>5554</v>
      </c>
      <c r="E761">
        <f t="shared" si="22"/>
        <v>4</v>
      </c>
      <c r="F761" t="str">
        <f>IF(ISNA(VLOOKUP(A761,words!$E$2:$E$200,1,FALSE)),"-","arabic")</f>
        <v>-</v>
      </c>
      <c r="G761" t="str">
        <f>IF(ISNA(VLOOKUP(A761,words_egypt!$A$2:$A$211,1,FALSE)),"-","egypt")</f>
        <v>-</v>
      </c>
      <c r="I761" s="5" t="s">
        <v>7063</v>
      </c>
    </row>
    <row r="762" spans="1:9" ht="12" x14ac:dyDescent="0.15">
      <c r="A762" s="5" t="s">
        <v>4389</v>
      </c>
      <c r="B762" s="5"/>
      <c r="C762" s="5" t="b">
        <f t="shared" si="23"/>
        <v>0</v>
      </c>
      <c r="D762" s="5" t="s">
        <v>5555</v>
      </c>
      <c r="E762">
        <f t="shared" si="22"/>
        <v>5</v>
      </c>
      <c r="F762" t="str">
        <f>IF(ISNA(VLOOKUP(A762,words!$E$2:$E$200,1,FALSE)),"-","arabic")</f>
        <v>-</v>
      </c>
      <c r="G762" t="str">
        <f>IF(ISNA(VLOOKUP(A762,words_egypt!$A$2:$A$211,1,FALSE)),"-","egypt")</f>
        <v>-</v>
      </c>
      <c r="H762" s="5" t="s">
        <v>6582</v>
      </c>
      <c r="I762" s="5" t="s">
        <v>7064</v>
      </c>
    </row>
    <row r="763" spans="1:9" ht="12" x14ac:dyDescent="0.15">
      <c r="A763" s="5" t="s">
        <v>4390</v>
      </c>
      <c r="B763" s="5"/>
      <c r="C763" s="5" t="b">
        <f t="shared" si="23"/>
        <v>0</v>
      </c>
      <c r="D763" s="5" t="s">
        <v>5556</v>
      </c>
      <c r="E763">
        <f t="shared" si="22"/>
        <v>7</v>
      </c>
      <c r="F763" t="str">
        <f>IF(ISNA(VLOOKUP(A763,words!$E$2:$E$200,1,FALSE)),"-","arabic")</f>
        <v>-</v>
      </c>
      <c r="G763" t="str">
        <f>IF(ISNA(VLOOKUP(A763,words_egypt!$A$2:$A$211,1,FALSE)),"-","egypt")</f>
        <v>-</v>
      </c>
      <c r="I763" s="5" t="s">
        <v>7065</v>
      </c>
    </row>
    <row r="764" spans="1:9" ht="12" x14ac:dyDescent="0.15">
      <c r="A764" s="5" t="s">
        <v>4391</v>
      </c>
      <c r="B764" s="5"/>
      <c r="C764" s="5" t="b">
        <f t="shared" si="23"/>
        <v>0</v>
      </c>
      <c r="D764" s="5" t="s">
        <v>5544</v>
      </c>
      <c r="E764">
        <f t="shared" si="22"/>
        <v>6</v>
      </c>
      <c r="F764" t="str">
        <f>IF(ISNA(VLOOKUP(A764,words!$E$2:$E$200,1,FALSE)),"-","arabic")</f>
        <v>-</v>
      </c>
      <c r="G764" t="str">
        <f>IF(ISNA(VLOOKUP(A764,words_egypt!$A$2:$A$211,1,FALSE)),"-","egypt")</f>
        <v>-</v>
      </c>
      <c r="I764" s="5"/>
    </row>
    <row r="765" spans="1:9" ht="12" x14ac:dyDescent="0.15">
      <c r="A765" s="5" t="s">
        <v>4392</v>
      </c>
      <c r="B765" s="5"/>
      <c r="C765" s="5" t="b">
        <f t="shared" si="23"/>
        <v>0</v>
      </c>
      <c r="D765" s="5" t="s">
        <v>5545</v>
      </c>
      <c r="E765">
        <f t="shared" si="22"/>
        <v>6</v>
      </c>
      <c r="F765" t="str">
        <f>IF(ISNA(VLOOKUP(A765,words!$E$2:$E$200,1,FALSE)),"-","arabic")</f>
        <v>-</v>
      </c>
      <c r="G765" t="str">
        <f>IF(ISNA(VLOOKUP(A765,words_egypt!$A$2:$A$211,1,FALSE)),"-","egypt")</f>
        <v>-</v>
      </c>
      <c r="I765" s="5"/>
    </row>
    <row r="766" spans="1:9" ht="12" x14ac:dyDescent="0.15">
      <c r="A766" s="5" t="s">
        <v>4393</v>
      </c>
      <c r="B766" s="5"/>
      <c r="C766" s="5" t="b">
        <f t="shared" si="23"/>
        <v>0</v>
      </c>
      <c r="D766" s="5" t="s">
        <v>5546</v>
      </c>
      <c r="E766">
        <f t="shared" si="22"/>
        <v>5</v>
      </c>
      <c r="F766" t="str">
        <f>IF(ISNA(VLOOKUP(A766,words!$E$2:$E$200,1,FALSE)),"-","arabic")</f>
        <v>-</v>
      </c>
      <c r="G766" t="str">
        <f>IF(ISNA(VLOOKUP(A766,words_egypt!$A$2:$A$211,1,FALSE)),"-","egypt")</f>
        <v>-</v>
      </c>
      <c r="I766" s="5"/>
    </row>
    <row r="767" spans="1:9" ht="12" x14ac:dyDescent="0.15">
      <c r="A767" s="5" t="s">
        <v>4394</v>
      </c>
      <c r="B767" s="5"/>
      <c r="C767" s="5" t="b">
        <f t="shared" si="23"/>
        <v>0</v>
      </c>
      <c r="D767" s="5" t="s">
        <v>5547</v>
      </c>
      <c r="E767">
        <f t="shared" si="22"/>
        <v>3</v>
      </c>
      <c r="F767" t="str">
        <f>IF(ISNA(VLOOKUP(A767,words!$E$2:$E$200,1,FALSE)),"-","arabic")</f>
        <v>-</v>
      </c>
      <c r="G767" t="str">
        <f>IF(ISNA(VLOOKUP(A767,words_egypt!$A$2:$A$211,1,FALSE)),"-","egypt")</f>
        <v>-</v>
      </c>
      <c r="I767" s="5"/>
    </row>
    <row r="768" spans="1:9" ht="12" x14ac:dyDescent="0.15">
      <c r="A768" s="5" t="s">
        <v>4395</v>
      </c>
      <c r="B768" s="5"/>
      <c r="C768" s="5" t="b">
        <f t="shared" si="23"/>
        <v>0</v>
      </c>
      <c r="D768" s="5" t="s">
        <v>5548</v>
      </c>
      <c r="E768">
        <f t="shared" si="22"/>
        <v>2</v>
      </c>
      <c r="F768" t="str">
        <f>IF(ISNA(VLOOKUP(A768,words!$E$2:$E$200,1,FALSE)),"-","arabic")</f>
        <v>-</v>
      </c>
      <c r="G768" t="str">
        <f>IF(ISNA(VLOOKUP(A768,words_egypt!$A$2:$A$211,1,FALSE)),"-","egypt")</f>
        <v>-</v>
      </c>
      <c r="I768" s="5"/>
    </row>
    <row r="769" spans="1:9" ht="12" x14ac:dyDescent="0.15">
      <c r="A769" s="5" t="s">
        <v>4396</v>
      </c>
      <c r="B769" s="5"/>
      <c r="C769" s="5" t="b">
        <f t="shared" si="23"/>
        <v>0</v>
      </c>
      <c r="D769" s="5" t="s">
        <v>5549</v>
      </c>
      <c r="E769">
        <f t="shared" si="22"/>
        <v>3</v>
      </c>
      <c r="F769" t="str">
        <f>IF(ISNA(VLOOKUP(A769,words!$E$2:$E$200,1,FALSE)),"-","arabic")</f>
        <v>-</v>
      </c>
      <c r="G769" t="str">
        <f>IF(ISNA(VLOOKUP(A769,words_egypt!$A$2:$A$211,1,FALSE)),"-","egypt")</f>
        <v>-</v>
      </c>
      <c r="I769" s="5"/>
    </row>
    <row r="770" spans="1:9" ht="12" x14ac:dyDescent="0.15">
      <c r="A770" s="5" t="s">
        <v>4397</v>
      </c>
      <c r="B770" s="5"/>
      <c r="C770" s="5" t="b">
        <f t="shared" si="23"/>
        <v>0</v>
      </c>
      <c r="D770" s="5" t="s">
        <v>5550</v>
      </c>
      <c r="E770">
        <f t="shared" ref="E770:E833" si="24">LEN(A770)</f>
        <v>5</v>
      </c>
      <c r="F770" t="str">
        <f>IF(ISNA(VLOOKUP(A770,words!$E$2:$E$200,1,FALSE)),"-","arabic")</f>
        <v>-</v>
      </c>
      <c r="G770" t="str">
        <f>IF(ISNA(VLOOKUP(A770,words_egypt!$A$2:$A$211,1,FALSE)),"-","egypt")</f>
        <v>-</v>
      </c>
      <c r="I770" s="5"/>
    </row>
    <row r="771" spans="1:9" ht="12" x14ac:dyDescent="0.15">
      <c r="A771" s="5" t="s">
        <v>4398</v>
      </c>
      <c r="B771" s="5"/>
      <c r="C771" s="5" t="b">
        <f t="shared" ref="C771:C834" si="25">EXACT(A771,B771)</f>
        <v>0</v>
      </c>
      <c r="D771" s="5" t="s">
        <v>5551</v>
      </c>
      <c r="E771">
        <f t="shared" si="24"/>
        <v>4</v>
      </c>
      <c r="F771" t="str">
        <f>IF(ISNA(VLOOKUP(A771,words!$E$2:$E$200,1,FALSE)),"-","arabic")</f>
        <v>-</v>
      </c>
      <c r="G771" t="str">
        <f>IF(ISNA(VLOOKUP(A771,words_egypt!$A$2:$A$211,1,FALSE)),"-","egypt")</f>
        <v>-</v>
      </c>
      <c r="I771" s="5"/>
    </row>
    <row r="772" spans="1:9" ht="12" x14ac:dyDescent="0.15">
      <c r="A772" s="5" t="s">
        <v>4399</v>
      </c>
      <c r="B772" s="5"/>
      <c r="C772" s="5" t="b">
        <f t="shared" si="25"/>
        <v>0</v>
      </c>
      <c r="D772" s="5" t="s">
        <v>5552</v>
      </c>
      <c r="E772">
        <f t="shared" si="24"/>
        <v>5</v>
      </c>
      <c r="F772" t="str">
        <f>IF(ISNA(VLOOKUP(A772,words!$E$2:$E$200,1,FALSE)),"-","arabic")</f>
        <v>-</v>
      </c>
      <c r="G772" t="str">
        <f>IF(ISNA(VLOOKUP(A772,words_egypt!$A$2:$A$211,1,FALSE)),"-","egypt")</f>
        <v>-</v>
      </c>
      <c r="I772" s="5"/>
    </row>
    <row r="773" spans="1:9" ht="12" x14ac:dyDescent="0.15">
      <c r="A773" s="5" t="s">
        <v>4400</v>
      </c>
      <c r="B773" s="5"/>
      <c r="C773" s="5" t="b">
        <f t="shared" si="25"/>
        <v>0</v>
      </c>
      <c r="D773" s="5" t="s">
        <v>5557</v>
      </c>
      <c r="E773">
        <f t="shared" si="24"/>
        <v>3</v>
      </c>
      <c r="F773" t="str">
        <f>IF(ISNA(VLOOKUP(A773,words!$E$2:$E$200,1,FALSE)),"-","arabic")</f>
        <v>-</v>
      </c>
      <c r="G773" t="str">
        <f>IF(ISNA(VLOOKUP(A773,words_egypt!$A$2:$A$211,1,FALSE)),"-","egypt")</f>
        <v>-</v>
      </c>
      <c r="I773" s="5"/>
    </row>
    <row r="774" spans="1:9" ht="12" x14ac:dyDescent="0.15">
      <c r="A774" s="5" t="s">
        <v>4401</v>
      </c>
      <c r="B774" s="5"/>
      <c r="C774" s="5" t="b">
        <f t="shared" si="25"/>
        <v>0</v>
      </c>
      <c r="D774" s="5" t="s">
        <v>5558</v>
      </c>
      <c r="E774">
        <f t="shared" si="24"/>
        <v>6</v>
      </c>
      <c r="F774" t="str">
        <f>IF(ISNA(VLOOKUP(A774,words!$E$2:$E$200,1,FALSE)),"-","arabic")</f>
        <v>-</v>
      </c>
      <c r="G774" t="str">
        <f>IF(ISNA(VLOOKUP(A774,words_egypt!$A$2:$A$211,1,FALSE)),"-","egypt")</f>
        <v>-</v>
      </c>
      <c r="I774" s="5"/>
    </row>
    <row r="775" spans="1:9" ht="12" x14ac:dyDescent="0.15">
      <c r="A775" s="5" t="s">
        <v>4402</v>
      </c>
      <c r="B775" s="5"/>
      <c r="C775" s="5" t="b">
        <f t="shared" si="25"/>
        <v>0</v>
      </c>
      <c r="D775" s="5" t="s">
        <v>5559</v>
      </c>
      <c r="E775">
        <f t="shared" si="24"/>
        <v>4</v>
      </c>
      <c r="F775" t="str">
        <f>IF(ISNA(VLOOKUP(A775,words!$E$2:$E$200,1,FALSE)),"-","arabic")</f>
        <v>-</v>
      </c>
      <c r="G775" t="str">
        <f>IF(ISNA(VLOOKUP(A775,words_egypt!$A$2:$A$211,1,FALSE)),"-","egypt")</f>
        <v>-</v>
      </c>
      <c r="I775" s="5"/>
    </row>
    <row r="776" spans="1:9" ht="12" x14ac:dyDescent="0.15">
      <c r="A776" s="5" t="s">
        <v>4403</v>
      </c>
      <c r="B776" s="5"/>
      <c r="C776" s="5" t="b">
        <f t="shared" si="25"/>
        <v>0</v>
      </c>
      <c r="D776" s="5" t="s">
        <v>5560</v>
      </c>
      <c r="E776">
        <f t="shared" si="24"/>
        <v>4</v>
      </c>
      <c r="F776" t="str">
        <f>IF(ISNA(VLOOKUP(A776,words!$E$2:$E$200,1,FALSE)),"-","arabic")</f>
        <v>-</v>
      </c>
      <c r="G776" t="str">
        <f>IF(ISNA(VLOOKUP(A776,words_egypt!$A$2:$A$211,1,FALSE)),"-","egypt")</f>
        <v>-</v>
      </c>
      <c r="I776" s="5"/>
    </row>
    <row r="777" spans="1:9" ht="12" x14ac:dyDescent="0.15">
      <c r="A777" s="5" t="s">
        <v>4404</v>
      </c>
      <c r="B777" s="5"/>
      <c r="C777" s="5" t="b">
        <f t="shared" si="25"/>
        <v>0</v>
      </c>
      <c r="D777" s="32" t="s">
        <v>5561</v>
      </c>
      <c r="E777">
        <f t="shared" si="24"/>
        <v>3</v>
      </c>
      <c r="F777" t="str">
        <f>IF(ISNA(VLOOKUP(A777,words!$E$2:$E$200,1,FALSE)),"-","arabic")</f>
        <v>-</v>
      </c>
      <c r="G777" t="str">
        <f>IF(ISNA(VLOOKUP(A777,words_egypt!$A$2:$A$211,1,FALSE)),"-","egypt")</f>
        <v>-</v>
      </c>
      <c r="I777" s="5"/>
    </row>
    <row r="778" spans="1:9" ht="12" x14ac:dyDescent="0.15">
      <c r="A778" s="5" t="s">
        <v>4405</v>
      </c>
      <c r="B778" s="5"/>
      <c r="C778" s="5" t="b">
        <f t="shared" si="25"/>
        <v>0</v>
      </c>
      <c r="D778" s="5" t="s">
        <v>5562</v>
      </c>
      <c r="E778">
        <f t="shared" si="24"/>
        <v>3</v>
      </c>
      <c r="F778" t="str">
        <f>IF(ISNA(VLOOKUP(A778,words!$E$2:$E$200,1,FALSE)),"-","arabic")</f>
        <v>-</v>
      </c>
      <c r="G778" t="str">
        <f>IF(ISNA(VLOOKUP(A778,words_egypt!$A$2:$A$211,1,FALSE)),"-","egypt")</f>
        <v>-</v>
      </c>
      <c r="I778" s="5"/>
    </row>
    <row r="779" spans="1:9" ht="12" x14ac:dyDescent="0.15">
      <c r="A779" s="5" t="s">
        <v>4406</v>
      </c>
      <c r="B779" s="5"/>
      <c r="C779" s="5" t="b">
        <f t="shared" si="25"/>
        <v>0</v>
      </c>
      <c r="D779" s="5" t="s">
        <v>5563</v>
      </c>
      <c r="E779">
        <f t="shared" si="24"/>
        <v>4</v>
      </c>
      <c r="F779" t="str">
        <f>IF(ISNA(VLOOKUP(A779,words!$E$2:$E$200,1,FALSE)),"-","arabic")</f>
        <v>-</v>
      </c>
      <c r="G779" t="str">
        <f>IF(ISNA(VLOOKUP(A779,words_egypt!$A$2:$A$211,1,FALSE)),"-","egypt")</f>
        <v>-</v>
      </c>
      <c r="I779" s="5"/>
    </row>
    <row r="780" spans="1:9" ht="12" x14ac:dyDescent="0.15">
      <c r="A780" s="5" t="s">
        <v>4407</v>
      </c>
      <c r="B780" s="5"/>
      <c r="C780" s="5" t="b">
        <f t="shared" si="25"/>
        <v>0</v>
      </c>
      <c r="D780" s="5" t="s">
        <v>5564</v>
      </c>
      <c r="E780">
        <f t="shared" si="24"/>
        <v>5</v>
      </c>
      <c r="F780" t="str">
        <f>IF(ISNA(VLOOKUP(A780,words!$E$2:$E$200,1,FALSE)),"-","arabic")</f>
        <v>-</v>
      </c>
      <c r="G780" t="str">
        <f>IF(ISNA(VLOOKUP(A780,words_egypt!$A$2:$A$211,1,FALSE)),"-","egypt")</f>
        <v>-</v>
      </c>
      <c r="I780" s="5"/>
    </row>
    <row r="781" spans="1:9" ht="12" x14ac:dyDescent="0.15">
      <c r="A781" s="5" t="s">
        <v>4408</v>
      </c>
      <c r="B781" s="5"/>
      <c r="C781" s="5" t="b">
        <f t="shared" si="25"/>
        <v>0</v>
      </c>
      <c r="D781" s="5" t="s">
        <v>5565</v>
      </c>
      <c r="E781">
        <f t="shared" si="24"/>
        <v>7</v>
      </c>
      <c r="F781" t="str">
        <f>IF(ISNA(VLOOKUP(A781,words!$E$2:$E$200,1,FALSE)),"-","arabic")</f>
        <v>-</v>
      </c>
      <c r="G781" t="str">
        <f>IF(ISNA(VLOOKUP(A781,words_egypt!$A$2:$A$211,1,FALSE)),"-","egypt")</f>
        <v>-</v>
      </c>
      <c r="I781" s="5"/>
    </row>
    <row r="782" spans="1:9" ht="12" x14ac:dyDescent="0.15">
      <c r="A782" s="5" t="s">
        <v>4409</v>
      </c>
      <c r="B782" s="5"/>
      <c r="C782" s="5" t="b">
        <f t="shared" si="25"/>
        <v>0</v>
      </c>
      <c r="D782" s="5" t="s">
        <v>5566</v>
      </c>
      <c r="E782">
        <f t="shared" si="24"/>
        <v>6</v>
      </c>
      <c r="F782" t="str">
        <f>IF(ISNA(VLOOKUP(A782,words!$E$2:$E$200,1,FALSE)),"-","arabic")</f>
        <v>-</v>
      </c>
      <c r="G782" t="str">
        <f>IF(ISNA(VLOOKUP(A782,words_egypt!$A$2:$A$211,1,FALSE)),"-","egypt")</f>
        <v>-</v>
      </c>
      <c r="I782" s="5"/>
    </row>
    <row r="783" spans="1:9" ht="12" x14ac:dyDescent="0.15">
      <c r="A783" s="5" t="s">
        <v>4410</v>
      </c>
      <c r="B783" s="5"/>
      <c r="C783" s="5" t="b">
        <f t="shared" si="25"/>
        <v>0</v>
      </c>
      <c r="D783" s="5" t="s">
        <v>5567</v>
      </c>
      <c r="E783">
        <f t="shared" si="24"/>
        <v>5</v>
      </c>
      <c r="F783" t="str">
        <f>IF(ISNA(VLOOKUP(A783,words!$E$2:$E$200,1,FALSE)),"-","arabic")</f>
        <v>-</v>
      </c>
      <c r="G783" t="str">
        <f>IF(ISNA(VLOOKUP(A783,words_egypt!$A$2:$A$211,1,FALSE)),"-","egypt")</f>
        <v>-</v>
      </c>
      <c r="I783" s="5"/>
    </row>
    <row r="784" spans="1:9" ht="12" x14ac:dyDescent="0.15">
      <c r="A784" s="5" t="s">
        <v>4411</v>
      </c>
      <c r="B784" s="5"/>
      <c r="C784" s="5" t="b">
        <f t="shared" si="25"/>
        <v>0</v>
      </c>
      <c r="D784" s="5" t="s">
        <v>5568</v>
      </c>
      <c r="E784">
        <f t="shared" si="24"/>
        <v>3</v>
      </c>
      <c r="F784" t="str">
        <f>IF(ISNA(VLOOKUP(A784,words!$E$2:$E$200,1,FALSE)),"-","arabic")</f>
        <v>-</v>
      </c>
      <c r="G784" t="str">
        <f>IF(ISNA(VLOOKUP(A784,words_egypt!$A$2:$A$211,1,FALSE)),"-","egypt")</f>
        <v>-</v>
      </c>
      <c r="I784" s="5"/>
    </row>
    <row r="785" spans="1:9" ht="12" x14ac:dyDescent="0.15">
      <c r="A785" s="5" t="s">
        <v>4412</v>
      </c>
      <c r="B785" s="5"/>
      <c r="C785" s="5" t="b">
        <f t="shared" si="25"/>
        <v>0</v>
      </c>
      <c r="D785" s="5" t="s">
        <v>5569</v>
      </c>
      <c r="E785">
        <f t="shared" si="24"/>
        <v>3</v>
      </c>
      <c r="F785" t="str">
        <f>IF(ISNA(VLOOKUP(A785,words!$E$2:$E$200,1,FALSE)),"-","arabic")</f>
        <v>-</v>
      </c>
      <c r="G785" t="str">
        <f>IF(ISNA(VLOOKUP(A785,words_egypt!$A$2:$A$211,1,FALSE)),"-","egypt")</f>
        <v>-</v>
      </c>
      <c r="I785" s="5"/>
    </row>
    <row r="786" spans="1:9" ht="12" x14ac:dyDescent="0.15">
      <c r="A786" s="5" t="s">
        <v>4413</v>
      </c>
      <c r="B786" s="5"/>
      <c r="C786" s="5" t="b">
        <f t="shared" si="25"/>
        <v>0</v>
      </c>
      <c r="D786" s="5" t="s">
        <v>5570</v>
      </c>
      <c r="E786">
        <f t="shared" si="24"/>
        <v>3</v>
      </c>
      <c r="F786" t="str">
        <f>IF(ISNA(VLOOKUP(A786,words!$E$2:$E$200,1,FALSE)),"-","arabic")</f>
        <v>-</v>
      </c>
      <c r="G786" t="str">
        <f>IF(ISNA(VLOOKUP(A786,words_egypt!$A$2:$A$211,1,FALSE)),"-","egypt")</f>
        <v>-</v>
      </c>
      <c r="I786" s="5" t="s">
        <v>7082</v>
      </c>
    </row>
    <row r="787" spans="1:9" ht="12" x14ac:dyDescent="0.15">
      <c r="A787" s="5" t="s">
        <v>4414</v>
      </c>
      <c r="B787" s="5"/>
      <c r="C787" s="5" t="b">
        <f t="shared" si="25"/>
        <v>0</v>
      </c>
      <c r="D787" s="5" t="s">
        <v>5582</v>
      </c>
      <c r="E787">
        <f t="shared" si="24"/>
        <v>4</v>
      </c>
      <c r="F787" t="str">
        <f>IF(ISNA(VLOOKUP(A787,words!$E$2:$E$200,1,FALSE)),"-","arabic")</f>
        <v>-</v>
      </c>
      <c r="G787" t="str">
        <f>IF(ISNA(VLOOKUP(A787,words_egypt!$A$2:$A$211,1,FALSE)),"-","egypt")</f>
        <v>-</v>
      </c>
      <c r="I787" s="5" t="s">
        <v>7081</v>
      </c>
    </row>
    <row r="788" spans="1:9" ht="12" x14ac:dyDescent="0.15">
      <c r="A788" s="5" t="s">
        <v>4415</v>
      </c>
      <c r="B788" s="5"/>
      <c r="C788" s="5" t="b">
        <f t="shared" si="25"/>
        <v>0</v>
      </c>
      <c r="D788" s="5" t="s">
        <v>5583</v>
      </c>
      <c r="E788">
        <f t="shared" si="24"/>
        <v>5</v>
      </c>
      <c r="F788" t="str">
        <f>IF(ISNA(VLOOKUP(A788,words!$E$2:$E$200,1,FALSE)),"-","arabic")</f>
        <v>-</v>
      </c>
      <c r="G788" t="str">
        <f>IF(ISNA(VLOOKUP(A788,words_egypt!$A$2:$A$211,1,FALSE)),"-","egypt")</f>
        <v>-</v>
      </c>
      <c r="I788" s="5" t="s">
        <v>7083</v>
      </c>
    </row>
    <row r="789" spans="1:9" ht="12" x14ac:dyDescent="0.15">
      <c r="A789" s="5" t="s">
        <v>4416</v>
      </c>
      <c r="B789" s="5"/>
      <c r="C789" s="5" t="b">
        <f t="shared" si="25"/>
        <v>0</v>
      </c>
      <c r="D789" s="5" t="s">
        <v>5584</v>
      </c>
      <c r="E789">
        <f t="shared" si="24"/>
        <v>7</v>
      </c>
      <c r="F789" t="str">
        <f>IF(ISNA(VLOOKUP(A789,words!$E$2:$E$200,1,FALSE)),"-","arabic")</f>
        <v>-</v>
      </c>
      <c r="G789" t="str">
        <f>IF(ISNA(VLOOKUP(A789,words_egypt!$A$2:$A$211,1,FALSE)),"-","egypt")</f>
        <v>-</v>
      </c>
      <c r="I789" s="5" t="s">
        <v>7084</v>
      </c>
    </row>
    <row r="790" spans="1:9" ht="12" x14ac:dyDescent="0.15">
      <c r="A790" s="5" t="s">
        <v>4417</v>
      </c>
      <c r="B790" s="5"/>
      <c r="C790" s="5" t="b">
        <f t="shared" si="25"/>
        <v>0</v>
      </c>
      <c r="D790" s="5" t="s">
        <v>5571</v>
      </c>
      <c r="E790">
        <f t="shared" si="24"/>
        <v>3</v>
      </c>
      <c r="F790" t="str">
        <f>IF(ISNA(VLOOKUP(A790,words!$E$2:$E$200,1,FALSE)),"-","arabic")</f>
        <v>-</v>
      </c>
      <c r="G790" t="str">
        <f>IF(ISNA(VLOOKUP(A790,words_egypt!$A$2:$A$211,1,FALSE)),"-","egypt")</f>
        <v>-</v>
      </c>
      <c r="I790" s="5"/>
    </row>
    <row r="791" spans="1:9" ht="12" x14ac:dyDescent="0.15">
      <c r="A791" s="5" t="s">
        <v>4418</v>
      </c>
      <c r="B791" s="5"/>
      <c r="C791" s="5" t="b">
        <f t="shared" si="25"/>
        <v>0</v>
      </c>
      <c r="D791" s="5" t="s">
        <v>5572</v>
      </c>
      <c r="E791">
        <f t="shared" si="24"/>
        <v>4</v>
      </c>
      <c r="F791" t="str">
        <f>IF(ISNA(VLOOKUP(A791,words!$E$2:$E$200,1,FALSE)),"-","arabic")</f>
        <v>-</v>
      </c>
      <c r="G791" t="str">
        <f>IF(ISNA(VLOOKUP(A791,words_egypt!$A$2:$A$211,1,FALSE)),"-","egypt")</f>
        <v>-</v>
      </c>
      <c r="I791" s="5"/>
    </row>
    <row r="792" spans="1:9" ht="12" x14ac:dyDescent="0.15">
      <c r="A792" s="5" t="s">
        <v>4419</v>
      </c>
      <c r="B792" s="5"/>
      <c r="C792" s="5" t="b">
        <f t="shared" si="25"/>
        <v>0</v>
      </c>
      <c r="D792" s="5" t="s">
        <v>5573</v>
      </c>
      <c r="E792">
        <f t="shared" si="24"/>
        <v>4</v>
      </c>
      <c r="F792" t="str">
        <f>IF(ISNA(VLOOKUP(A792,words!$E$2:$E$200,1,FALSE)),"-","arabic")</f>
        <v>-</v>
      </c>
      <c r="G792" t="str">
        <f>IF(ISNA(VLOOKUP(A792,words_egypt!$A$2:$A$211,1,FALSE)),"-","egypt")</f>
        <v>-</v>
      </c>
      <c r="I792" s="5"/>
    </row>
    <row r="793" spans="1:9" ht="12" x14ac:dyDescent="0.15">
      <c r="A793" s="5" t="s">
        <v>4420</v>
      </c>
      <c r="B793" s="5"/>
      <c r="C793" s="5" t="b">
        <f t="shared" si="25"/>
        <v>0</v>
      </c>
      <c r="D793" s="5" t="s">
        <v>5574</v>
      </c>
      <c r="E793">
        <f t="shared" si="24"/>
        <v>4</v>
      </c>
      <c r="F793" t="str">
        <f>IF(ISNA(VLOOKUP(A793,words!$E$2:$E$200,1,FALSE)),"-","arabic")</f>
        <v>-</v>
      </c>
      <c r="G793" t="str">
        <f>IF(ISNA(VLOOKUP(A793,words_egypt!$A$2:$A$211,1,FALSE)),"-","egypt")</f>
        <v>-</v>
      </c>
      <c r="I793" s="5"/>
    </row>
    <row r="794" spans="1:9" ht="12" x14ac:dyDescent="0.15">
      <c r="A794" s="5" t="s">
        <v>4421</v>
      </c>
      <c r="B794" s="5"/>
      <c r="C794" s="5" t="b">
        <f t="shared" si="25"/>
        <v>0</v>
      </c>
      <c r="D794" s="5" t="s">
        <v>5575</v>
      </c>
      <c r="E794">
        <f t="shared" si="24"/>
        <v>4</v>
      </c>
      <c r="F794" t="str">
        <f>IF(ISNA(VLOOKUP(A794,words!$E$2:$E$200,1,FALSE)),"-","arabic")</f>
        <v>-</v>
      </c>
      <c r="G794" t="str">
        <f>IF(ISNA(VLOOKUP(A794,words_egypt!$A$2:$A$211,1,FALSE)),"-","egypt")</f>
        <v>-</v>
      </c>
      <c r="I794" s="5"/>
    </row>
    <row r="795" spans="1:9" ht="12" x14ac:dyDescent="0.15">
      <c r="A795" s="5" t="s">
        <v>4422</v>
      </c>
      <c r="B795" s="5"/>
      <c r="C795" s="5" t="b">
        <f t="shared" si="25"/>
        <v>0</v>
      </c>
      <c r="D795" s="5" t="s">
        <v>5576</v>
      </c>
      <c r="E795">
        <f t="shared" si="24"/>
        <v>4</v>
      </c>
      <c r="F795" t="str">
        <f>IF(ISNA(VLOOKUP(A795,words!$E$2:$E$200,1,FALSE)),"-","arabic")</f>
        <v>-</v>
      </c>
      <c r="G795" t="str">
        <f>IF(ISNA(VLOOKUP(A795,words_egypt!$A$2:$A$211,1,FALSE)),"-","egypt")</f>
        <v>-</v>
      </c>
      <c r="I795" s="5"/>
    </row>
    <row r="796" spans="1:9" ht="12" x14ac:dyDescent="0.15">
      <c r="A796" s="5" t="s">
        <v>4423</v>
      </c>
      <c r="B796" s="5"/>
      <c r="C796" s="5" t="b">
        <f t="shared" si="25"/>
        <v>0</v>
      </c>
      <c r="D796" s="5" t="s">
        <v>5577</v>
      </c>
      <c r="E796">
        <f t="shared" si="24"/>
        <v>6</v>
      </c>
      <c r="F796" t="str">
        <f>IF(ISNA(VLOOKUP(A796,words!$E$2:$E$200,1,FALSE)),"-","arabic")</f>
        <v>-</v>
      </c>
      <c r="G796" t="str">
        <f>IF(ISNA(VLOOKUP(A796,words_egypt!$A$2:$A$211,1,FALSE)),"-","egypt")</f>
        <v>-</v>
      </c>
      <c r="I796" s="5"/>
    </row>
    <row r="797" spans="1:9" ht="12" x14ac:dyDescent="0.15">
      <c r="A797" s="5" t="s">
        <v>4424</v>
      </c>
      <c r="B797" s="5"/>
      <c r="C797" s="5" t="b">
        <f t="shared" si="25"/>
        <v>0</v>
      </c>
      <c r="D797" s="5" t="s">
        <v>5578</v>
      </c>
      <c r="E797">
        <f t="shared" si="24"/>
        <v>4</v>
      </c>
      <c r="F797" t="str">
        <f>IF(ISNA(VLOOKUP(A797,words!$E$2:$E$200,1,FALSE)),"-","arabic")</f>
        <v>-</v>
      </c>
      <c r="G797" t="str">
        <f>IF(ISNA(VLOOKUP(A797,words_egypt!$A$2:$A$211,1,FALSE)),"-","egypt")</f>
        <v>-</v>
      </c>
      <c r="I797" s="5"/>
    </row>
    <row r="798" spans="1:9" ht="12" x14ac:dyDescent="0.15">
      <c r="A798" s="5" t="s">
        <v>4425</v>
      </c>
      <c r="B798" s="5"/>
      <c r="C798" s="5" t="b">
        <f t="shared" si="25"/>
        <v>0</v>
      </c>
      <c r="D798" s="5" t="s">
        <v>5579</v>
      </c>
      <c r="E798">
        <f t="shared" si="24"/>
        <v>4</v>
      </c>
      <c r="F798" t="str">
        <f>IF(ISNA(VLOOKUP(A798,words!$E$2:$E$200,1,FALSE)),"-","arabic")</f>
        <v>-</v>
      </c>
      <c r="G798" t="str">
        <f>IF(ISNA(VLOOKUP(A798,words_egypt!$A$2:$A$211,1,FALSE)),"-","egypt")</f>
        <v>-</v>
      </c>
      <c r="I798" s="5"/>
    </row>
    <row r="799" spans="1:9" ht="12" x14ac:dyDescent="0.15">
      <c r="A799" s="5" t="s">
        <v>4426</v>
      </c>
      <c r="B799" s="5"/>
      <c r="C799" s="5" t="b">
        <f t="shared" si="25"/>
        <v>0</v>
      </c>
      <c r="D799" s="5" t="s">
        <v>5580</v>
      </c>
      <c r="E799">
        <f t="shared" si="24"/>
        <v>4</v>
      </c>
      <c r="F799" t="str">
        <f>IF(ISNA(VLOOKUP(A799,words!$E$2:$E$200,1,FALSE)),"-","arabic")</f>
        <v>-</v>
      </c>
      <c r="G799" t="str">
        <f>IF(ISNA(VLOOKUP(A799,words_egypt!$A$2:$A$211,1,FALSE)),"-","egypt")</f>
        <v>-</v>
      </c>
      <c r="I799" s="5"/>
    </row>
    <row r="800" spans="1:9" ht="12" x14ac:dyDescent="0.15">
      <c r="A800" s="5" t="s">
        <v>4427</v>
      </c>
      <c r="B800" s="5"/>
      <c r="C800" s="5" t="b">
        <f t="shared" si="25"/>
        <v>0</v>
      </c>
      <c r="D800" s="5" t="s">
        <v>5581</v>
      </c>
      <c r="E800">
        <f t="shared" si="24"/>
        <v>6</v>
      </c>
      <c r="F800" t="str">
        <f>IF(ISNA(VLOOKUP(A800,words!$E$2:$E$200,1,FALSE)),"-","arabic")</f>
        <v>-</v>
      </c>
      <c r="G800" t="str">
        <f>IF(ISNA(VLOOKUP(A800,words_egypt!$A$2:$A$211,1,FALSE)),"-","egypt")</f>
        <v>-</v>
      </c>
      <c r="I800" s="5"/>
    </row>
    <row r="801" spans="1:9" ht="12" x14ac:dyDescent="0.15">
      <c r="A801" s="5" t="s">
        <v>4428</v>
      </c>
      <c r="B801" s="5"/>
      <c r="C801" s="5" t="b">
        <f t="shared" si="25"/>
        <v>0</v>
      </c>
      <c r="D801" s="5" t="s">
        <v>5585</v>
      </c>
      <c r="E801">
        <f t="shared" si="24"/>
        <v>6</v>
      </c>
      <c r="F801" t="str">
        <f>IF(ISNA(VLOOKUP(A801,words!$E$2:$E$200,1,FALSE)),"-","arabic")</f>
        <v>-</v>
      </c>
      <c r="G801" t="str">
        <f>IF(ISNA(VLOOKUP(A801,words_egypt!$A$2:$A$211,1,FALSE)),"-","egypt")</f>
        <v>-</v>
      </c>
      <c r="I801" s="5"/>
    </row>
    <row r="802" spans="1:9" ht="12" x14ac:dyDescent="0.15">
      <c r="A802" s="5" t="s">
        <v>4429</v>
      </c>
      <c r="B802" s="5"/>
      <c r="C802" s="5" t="b">
        <f t="shared" si="25"/>
        <v>0</v>
      </c>
      <c r="D802" s="5" t="s">
        <v>5586</v>
      </c>
      <c r="E802">
        <f t="shared" si="24"/>
        <v>5</v>
      </c>
      <c r="F802" t="str">
        <f>IF(ISNA(VLOOKUP(A802,words!$E$2:$E$200,1,FALSE)),"-","arabic")</f>
        <v>-</v>
      </c>
      <c r="G802" t="str">
        <f>IF(ISNA(VLOOKUP(A802,words_egypt!$A$2:$A$211,1,FALSE)),"-","egypt")</f>
        <v>-</v>
      </c>
      <c r="I802" s="5"/>
    </row>
    <row r="803" spans="1:9" ht="12" x14ac:dyDescent="0.15">
      <c r="A803" s="5" t="s">
        <v>4430</v>
      </c>
      <c r="B803" s="5"/>
      <c r="C803" s="5" t="b">
        <f t="shared" si="25"/>
        <v>0</v>
      </c>
      <c r="D803" s="5" t="s">
        <v>5587</v>
      </c>
      <c r="E803">
        <f t="shared" si="24"/>
        <v>3</v>
      </c>
      <c r="F803" t="str">
        <f>IF(ISNA(VLOOKUP(A803,words!$E$2:$E$200,1,FALSE)),"-","arabic")</f>
        <v>-</v>
      </c>
      <c r="G803" t="str">
        <f>IF(ISNA(VLOOKUP(A803,words_egypt!$A$2:$A$211,1,FALSE)),"-","egypt")</f>
        <v>-</v>
      </c>
      <c r="I803" s="5"/>
    </row>
    <row r="804" spans="1:9" ht="12" x14ac:dyDescent="0.15">
      <c r="A804" s="5" t="s">
        <v>4431</v>
      </c>
      <c r="B804" s="5"/>
      <c r="C804" s="5" t="b">
        <f t="shared" si="25"/>
        <v>0</v>
      </c>
      <c r="D804" s="5" t="s">
        <v>5588</v>
      </c>
      <c r="E804">
        <f t="shared" si="24"/>
        <v>4</v>
      </c>
      <c r="F804" t="str">
        <f>IF(ISNA(VLOOKUP(A804,words!$E$2:$E$200,1,FALSE)),"-","arabic")</f>
        <v>-</v>
      </c>
      <c r="G804" t="str">
        <f>IF(ISNA(VLOOKUP(A804,words_egypt!$A$2:$A$211,1,FALSE)),"-","egypt")</f>
        <v>-</v>
      </c>
      <c r="I804" s="5"/>
    </row>
    <row r="805" spans="1:9" ht="12" x14ac:dyDescent="0.15">
      <c r="A805" s="5" t="s">
        <v>4432</v>
      </c>
      <c r="B805" s="5"/>
      <c r="C805" s="5" t="b">
        <f t="shared" si="25"/>
        <v>0</v>
      </c>
      <c r="D805" s="5" t="s">
        <v>5589</v>
      </c>
      <c r="E805">
        <f t="shared" si="24"/>
        <v>5</v>
      </c>
      <c r="F805" t="str">
        <f>IF(ISNA(VLOOKUP(A805,words!$E$2:$E$200,1,FALSE)),"-","arabic")</f>
        <v>-</v>
      </c>
      <c r="G805" t="str">
        <f>IF(ISNA(VLOOKUP(A805,words_egypt!$A$2:$A$211,1,FALSE)),"-","egypt")</f>
        <v>-</v>
      </c>
      <c r="I805" s="5"/>
    </row>
    <row r="806" spans="1:9" ht="12" x14ac:dyDescent="0.15">
      <c r="A806" s="5" t="s">
        <v>4433</v>
      </c>
      <c r="B806" s="5"/>
      <c r="C806" s="5" t="b">
        <f t="shared" si="25"/>
        <v>0</v>
      </c>
      <c r="D806" s="5" t="s">
        <v>5590</v>
      </c>
      <c r="E806">
        <f t="shared" si="24"/>
        <v>7</v>
      </c>
      <c r="F806" t="str">
        <f>IF(ISNA(VLOOKUP(A806,words!$E$2:$E$200,1,FALSE)),"-","arabic")</f>
        <v>-</v>
      </c>
      <c r="G806" t="str">
        <f>IF(ISNA(VLOOKUP(A806,words_egypt!$A$2:$A$211,1,FALSE)),"-","egypt")</f>
        <v>-</v>
      </c>
      <c r="I806" s="5"/>
    </row>
    <row r="807" spans="1:9" ht="12" x14ac:dyDescent="0.15">
      <c r="A807" s="5" t="s">
        <v>4434</v>
      </c>
      <c r="B807" s="5"/>
      <c r="C807" s="5" t="b">
        <f t="shared" si="25"/>
        <v>0</v>
      </c>
      <c r="D807" s="5" t="s">
        <v>5591</v>
      </c>
      <c r="E807">
        <f t="shared" si="24"/>
        <v>6</v>
      </c>
      <c r="F807" t="str">
        <f>IF(ISNA(VLOOKUP(A807,words!$E$2:$E$200,1,FALSE)),"-","arabic")</f>
        <v>-</v>
      </c>
      <c r="G807" t="str">
        <f>IF(ISNA(VLOOKUP(A807,words_egypt!$A$2:$A$211,1,FALSE)),"-","egypt")</f>
        <v>-</v>
      </c>
      <c r="I807" s="5"/>
    </row>
    <row r="808" spans="1:9" ht="12" x14ac:dyDescent="0.15">
      <c r="A808" s="5" t="s">
        <v>4435</v>
      </c>
      <c r="B808" s="5"/>
      <c r="C808" s="5" t="b">
        <f t="shared" si="25"/>
        <v>0</v>
      </c>
      <c r="D808" s="5" t="s">
        <v>5592</v>
      </c>
      <c r="E808">
        <f t="shared" si="24"/>
        <v>5</v>
      </c>
      <c r="F808" t="str">
        <f>IF(ISNA(VLOOKUP(A808,words!$E$2:$E$200,1,FALSE)),"-","arabic")</f>
        <v>-</v>
      </c>
      <c r="G808" t="str">
        <f>IF(ISNA(VLOOKUP(A808,words_egypt!$A$2:$A$211,1,FALSE)),"-","egypt")</f>
        <v>-</v>
      </c>
      <c r="I808" s="5"/>
    </row>
    <row r="809" spans="1:9" ht="12" x14ac:dyDescent="0.15">
      <c r="A809" s="5" t="s">
        <v>4436</v>
      </c>
      <c r="B809" s="5"/>
      <c r="C809" s="5" t="b">
        <f t="shared" si="25"/>
        <v>0</v>
      </c>
      <c r="D809" s="5" t="s">
        <v>5593</v>
      </c>
      <c r="E809">
        <f t="shared" si="24"/>
        <v>3</v>
      </c>
      <c r="F809" t="str">
        <f>IF(ISNA(VLOOKUP(A809,words!$E$2:$E$200,1,FALSE)),"-","arabic")</f>
        <v>-</v>
      </c>
      <c r="G809" t="str">
        <f>IF(ISNA(VLOOKUP(A809,words_egypt!$A$2:$A$211,1,FALSE)),"-","egypt")</f>
        <v>-</v>
      </c>
      <c r="I809" s="5"/>
    </row>
    <row r="810" spans="1:9" ht="12" x14ac:dyDescent="0.15">
      <c r="A810" s="5" t="s">
        <v>4437</v>
      </c>
      <c r="B810" s="5"/>
      <c r="C810" s="5" t="b">
        <f t="shared" si="25"/>
        <v>0</v>
      </c>
      <c r="D810" s="5" t="s">
        <v>5594</v>
      </c>
      <c r="E810">
        <f t="shared" si="24"/>
        <v>3</v>
      </c>
      <c r="F810" t="str">
        <f>IF(ISNA(VLOOKUP(A810,words!$E$2:$E$200,1,FALSE)),"-","arabic")</f>
        <v>-</v>
      </c>
      <c r="G810" t="str">
        <f>IF(ISNA(VLOOKUP(A810,words_egypt!$A$2:$A$211,1,FALSE)),"-","egypt")</f>
        <v>-</v>
      </c>
      <c r="I810" s="5"/>
    </row>
    <row r="811" spans="1:9" ht="12" x14ac:dyDescent="0.15">
      <c r="A811" s="5" t="s">
        <v>4438</v>
      </c>
      <c r="B811" s="5"/>
      <c r="C811" s="5" t="b">
        <f t="shared" si="25"/>
        <v>0</v>
      </c>
      <c r="D811" s="5" t="s">
        <v>5595</v>
      </c>
      <c r="E811">
        <f t="shared" si="24"/>
        <v>5</v>
      </c>
      <c r="F811" t="str">
        <f>IF(ISNA(VLOOKUP(A811,words!$E$2:$E$200,1,FALSE)),"-","arabic")</f>
        <v>-</v>
      </c>
      <c r="G811" t="str">
        <f>IF(ISNA(VLOOKUP(A811,words_egypt!$A$2:$A$211,1,FALSE)),"-","egypt")</f>
        <v>-</v>
      </c>
      <c r="I811" s="5"/>
    </row>
    <row r="812" spans="1:9" ht="12" x14ac:dyDescent="0.15">
      <c r="A812" s="5" t="s">
        <v>4439</v>
      </c>
      <c r="B812" s="5"/>
      <c r="C812" s="5" t="b">
        <f t="shared" si="25"/>
        <v>0</v>
      </c>
      <c r="D812" s="5" t="s">
        <v>5596</v>
      </c>
      <c r="E812">
        <f t="shared" si="24"/>
        <v>6</v>
      </c>
      <c r="F812" t="str">
        <f>IF(ISNA(VLOOKUP(A812,words!$E$2:$E$200,1,FALSE)),"-","arabic")</f>
        <v>-</v>
      </c>
      <c r="G812" t="str">
        <f>IF(ISNA(VLOOKUP(A812,words_egypt!$A$2:$A$211,1,FALSE)),"-","egypt")</f>
        <v>-</v>
      </c>
      <c r="I812" s="5"/>
    </row>
    <row r="813" spans="1:9" ht="12" x14ac:dyDescent="0.15">
      <c r="A813" s="5" t="s">
        <v>4440</v>
      </c>
      <c r="B813" s="5"/>
      <c r="C813" s="5" t="b">
        <f t="shared" si="25"/>
        <v>0</v>
      </c>
      <c r="D813" s="5" t="s">
        <v>5597</v>
      </c>
      <c r="E813">
        <f t="shared" si="24"/>
        <v>5</v>
      </c>
      <c r="F813" t="str">
        <f>IF(ISNA(VLOOKUP(A813,words!$E$2:$E$200,1,FALSE)),"-","arabic")</f>
        <v>-</v>
      </c>
      <c r="G813" t="str">
        <f>IF(ISNA(VLOOKUP(A813,words_egypt!$A$2:$A$211,1,FALSE)),"-","egypt")</f>
        <v>-</v>
      </c>
      <c r="I813" s="5"/>
    </row>
    <row r="814" spans="1:9" ht="12" x14ac:dyDescent="0.15">
      <c r="A814" s="5" t="s">
        <v>4441</v>
      </c>
      <c r="B814" s="5"/>
      <c r="C814" s="5" t="b">
        <f t="shared" si="25"/>
        <v>0</v>
      </c>
      <c r="D814" s="5" t="s">
        <v>5598</v>
      </c>
      <c r="E814">
        <f t="shared" si="24"/>
        <v>3</v>
      </c>
      <c r="F814" t="str">
        <f>IF(ISNA(VLOOKUP(A814,words!$E$2:$E$200,1,FALSE)),"-","arabic")</f>
        <v>-</v>
      </c>
      <c r="G814" t="str">
        <f>IF(ISNA(VLOOKUP(A814,words_egypt!$A$2:$A$211,1,FALSE)),"-","egypt")</f>
        <v>-</v>
      </c>
      <c r="I814" s="5"/>
    </row>
    <row r="815" spans="1:9" ht="12" x14ac:dyDescent="0.15">
      <c r="A815" s="5" t="s">
        <v>4442</v>
      </c>
      <c r="B815" s="5"/>
      <c r="C815" s="5" t="b">
        <f t="shared" si="25"/>
        <v>0</v>
      </c>
      <c r="D815" s="5" t="s">
        <v>5599</v>
      </c>
      <c r="E815">
        <f t="shared" si="24"/>
        <v>3</v>
      </c>
      <c r="F815" t="str">
        <f>IF(ISNA(VLOOKUP(A815,words!$E$2:$E$200,1,FALSE)),"-","arabic")</f>
        <v>-</v>
      </c>
      <c r="G815" t="str">
        <f>IF(ISNA(VLOOKUP(A815,words_egypt!$A$2:$A$211,1,FALSE)),"-","egypt")</f>
        <v>-</v>
      </c>
      <c r="I815" s="5"/>
    </row>
    <row r="816" spans="1:9" ht="12" x14ac:dyDescent="0.15">
      <c r="A816" s="5" t="s">
        <v>4443</v>
      </c>
      <c r="B816" s="5"/>
      <c r="C816" s="5" t="b">
        <f t="shared" si="25"/>
        <v>0</v>
      </c>
      <c r="D816" s="5" t="s">
        <v>5600</v>
      </c>
      <c r="E816">
        <f t="shared" si="24"/>
        <v>4</v>
      </c>
      <c r="F816" t="str">
        <f>IF(ISNA(VLOOKUP(A816,words!$E$2:$E$200,1,FALSE)),"-","arabic")</f>
        <v>-</v>
      </c>
      <c r="G816" t="str">
        <f>IF(ISNA(VLOOKUP(A816,words_egypt!$A$2:$A$211,1,FALSE)),"-","egypt")</f>
        <v>-</v>
      </c>
      <c r="I816" s="5"/>
    </row>
    <row r="817" spans="1:9" ht="12" x14ac:dyDescent="0.15">
      <c r="A817" s="5" t="s">
        <v>4444</v>
      </c>
      <c r="B817" s="5"/>
      <c r="C817" s="5" t="b">
        <f t="shared" si="25"/>
        <v>0</v>
      </c>
      <c r="D817" s="5" t="s">
        <v>5601</v>
      </c>
      <c r="E817">
        <f t="shared" si="24"/>
        <v>5</v>
      </c>
      <c r="F817" t="str">
        <f>IF(ISNA(VLOOKUP(A817,words!$E$2:$E$200,1,FALSE)),"-","arabic")</f>
        <v>-</v>
      </c>
      <c r="G817" t="str">
        <f>IF(ISNA(VLOOKUP(A817,words_egypt!$A$2:$A$211,1,FALSE)),"-","egypt")</f>
        <v>-</v>
      </c>
      <c r="I817" s="5"/>
    </row>
    <row r="818" spans="1:9" ht="12" x14ac:dyDescent="0.15">
      <c r="A818" s="5" t="s">
        <v>4445</v>
      </c>
      <c r="B818" s="5"/>
      <c r="C818" s="5" t="b">
        <f t="shared" si="25"/>
        <v>0</v>
      </c>
      <c r="D818" s="5" t="s">
        <v>5602</v>
      </c>
      <c r="E818">
        <f t="shared" si="24"/>
        <v>7</v>
      </c>
      <c r="F818" t="str">
        <f>IF(ISNA(VLOOKUP(A818,words!$E$2:$E$200,1,FALSE)),"-","arabic")</f>
        <v>-</v>
      </c>
      <c r="G818" t="str">
        <f>IF(ISNA(VLOOKUP(A818,words_egypt!$A$2:$A$211,1,FALSE)),"-","egypt")</f>
        <v>-</v>
      </c>
      <c r="I818" s="5"/>
    </row>
    <row r="819" spans="1:9" ht="12" x14ac:dyDescent="0.15">
      <c r="A819" s="5" t="s">
        <v>4446</v>
      </c>
      <c r="B819" s="5"/>
      <c r="C819" s="5" t="b">
        <f t="shared" si="25"/>
        <v>0</v>
      </c>
      <c r="D819" s="5" t="s">
        <v>5603</v>
      </c>
      <c r="E819">
        <f t="shared" si="24"/>
        <v>6</v>
      </c>
      <c r="F819" t="str">
        <f>IF(ISNA(VLOOKUP(A819,words!$E$2:$E$200,1,FALSE)),"-","arabic")</f>
        <v>-</v>
      </c>
      <c r="G819" t="str">
        <f>IF(ISNA(VLOOKUP(A819,words_egypt!$A$2:$A$211,1,FALSE)),"-","egypt")</f>
        <v>-</v>
      </c>
      <c r="I819" s="5"/>
    </row>
    <row r="820" spans="1:9" ht="12" x14ac:dyDescent="0.15">
      <c r="A820" s="5" t="s">
        <v>4447</v>
      </c>
      <c r="B820" s="5"/>
      <c r="C820" s="5" t="b">
        <f t="shared" si="25"/>
        <v>0</v>
      </c>
      <c r="D820" s="5" t="s">
        <v>5604</v>
      </c>
      <c r="E820">
        <f t="shared" si="24"/>
        <v>5</v>
      </c>
      <c r="F820" t="str">
        <f>IF(ISNA(VLOOKUP(A820,words!$E$2:$E$200,1,FALSE)),"-","arabic")</f>
        <v>-</v>
      </c>
      <c r="G820" t="str">
        <f>IF(ISNA(VLOOKUP(A820,words_egypt!$A$2:$A$211,1,FALSE)),"-","egypt")</f>
        <v>-</v>
      </c>
      <c r="I820" s="5"/>
    </row>
    <row r="821" spans="1:9" ht="12" x14ac:dyDescent="0.15">
      <c r="A821" s="5" t="s">
        <v>4448</v>
      </c>
      <c r="B821" s="5"/>
      <c r="C821" s="5" t="b">
        <f t="shared" si="25"/>
        <v>0</v>
      </c>
      <c r="D821" s="5" t="s">
        <v>5605</v>
      </c>
      <c r="E821">
        <f t="shared" si="24"/>
        <v>2</v>
      </c>
      <c r="F821" t="str">
        <f>IF(ISNA(VLOOKUP(A821,words!$E$2:$E$200,1,FALSE)),"-","arabic")</f>
        <v>-</v>
      </c>
      <c r="G821" t="str">
        <f>IF(ISNA(VLOOKUP(A821,words_egypt!$A$2:$A$211,1,FALSE)),"-","egypt")</f>
        <v>-</v>
      </c>
      <c r="I821" s="5"/>
    </row>
    <row r="822" spans="1:9" ht="12" x14ac:dyDescent="0.15">
      <c r="A822" s="5" t="s">
        <v>4449</v>
      </c>
      <c r="B822" s="5"/>
      <c r="C822" s="5" t="b">
        <f t="shared" si="25"/>
        <v>0</v>
      </c>
      <c r="D822" s="5" t="s">
        <v>5606</v>
      </c>
      <c r="E822">
        <f t="shared" si="24"/>
        <v>3</v>
      </c>
      <c r="F822" t="str">
        <f>IF(ISNA(VLOOKUP(A822,words!$E$2:$E$200,1,FALSE)),"-","arabic")</f>
        <v>-</v>
      </c>
      <c r="G822" t="str">
        <f>IF(ISNA(VLOOKUP(A822,words_egypt!$A$2:$A$211,1,FALSE)),"-","egypt")</f>
        <v>-</v>
      </c>
      <c r="I822" s="5"/>
    </row>
    <row r="823" spans="1:9" ht="12" x14ac:dyDescent="0.15">
      <c r="A823" s="5" t="s">
        <v>4450</v>
      </c>
      <c r="B823" s="5"/>
      <c r="C823" s="5" t="b">
        <f t="shared" si="25"/>
        <v>0</v>
      </c>
      <c r="D823" s="5" t="s">
        <v>5607</v>
      </c>
      <c r="E823">
        <f t="shared" si="24"/>
        <v>4</v>
      </c>
      <c r="F823" t="str">
        <f>IF(ISNA(VLOOKUP(A823,words!$E$2:$E$200,1,FALSE)),"-","arabic")</f>
        <v>-</v>
      </c>
      <c r="G823" t="str">
        <f>IF(ISNA(VLOOKUP(A823,words_egypt!$A$2:$A$211,1,FALSE)),"-","egypt")</f>
        <v>-</v>
      </c>
      <c r="I823" s="5"/>
    </row>
    <row r="824" spans="1:9" ht="12" x14ac:dyDescent="0.15">
      <c r="A824" s="5" t="s">
        <v>4451</v>
      </c>
      <c r="B824" s="5"/>
      <c r="C824" s="5" t="b">
        <f t="shared" si="25"/>
        <v>0</v>
      </c>
      <c r="D824" s="5" t="s">
        <v>5608</v>
      </c>
      <c r="E824">
        <f t="shared" si="24"/>
        <v>5</v>
      </c>
      <c r="F824" t="str">
        <f>IF(ISNA(VLOOKUP(A824,words!$E$2:$E$200,1,FALSE)),"-","arabic")</f>
        <v>-</v>
      </c>
      <c r="G824" t="str">
        <f>IF(ISNA(VLOOKUP(A824,words_egypt!$A$2:$A$211,1,FALSE)),"-","egypt")</f>
        <v>-</v>
      </c>
      <c r="I824" s="5"/>
    </row>
    <row r="825" spans="1:9" ht="12" x14ac:dyDescent="0.15">
      <c r="A825" s="5" t="s">
        <v>4452</v>
      </c>
      <c r="B825" s="5"/>
      <c r="C825" s="5" t="b">
        <f t="shared" si="25"/>
        <v>0</v>
      </c>
      <c r="D825" s="5" t="s">
        <v>5609</v>
      </c>
      <c r="E825">
        <f t="shared" si="24"/>
        <v>7</v>
      </c>
      <c r="F825" t="str">
        <f>IF(ISNA(VLOOKUP(A825,words!$E$2:$E$200,1,FALSE)),"-","arabic")</f>
        <v>-</v>
      </c>
      <c r="G825" t="str">
        <f>IF(ISNA(VLOOKUP(A825,words_egypt!$A$2:$A$211,1,FALSE)),"-","egypt")</f>
        <v>-</v>
      </c>
      <c r="I825" s="5"/>
    </row>
    <row r="826" spans="1:9" ht="12" x14ac:dyDescent="0.15">
      <c r="A826" s="5" t="s">
        <v>4453</v>
      </c>
      <c r="B826" s="5"/>
      <c r="C826" s="5" t="b">
        <f t="shared" si="25"/>
        <v>0</v>
      </c>
      <c r="D826" s="5" t="s">
        <v>5610</v>
      </c>
      <c r="E826">
        <f t="shared" si="24"/>
        <v>6</v>
      </c>
      <c r="F826" t="str">
        <f>IF(ISNA(VLOOKUP(A826,words!$E$2:$E$200,1,FALSE)),"-","arabic")</f>
        <v>-</v>
      </c>
      <c r="G826" t="str">
        <f>IF(ISNA(VLOOKUP(A826,words_egypt!$A$2:$A$211,1,FALSE)),"-","egypt")</f>
        <v>-</v>
      </c>
      <c r="I826" s="5"/>
    </row>
    <row r="827" spans="1:9" ht="12" x14ac:dyDescent="0.15">
      <c r="A827" s="5" t="s">
        <v>4454</v>
      </c>
      <c r="B827" s="5"/>
      <c r="C827" s="5" t="b">
        <f t="shared" si="25"/>
        <v>0</v>
      </c>
      <c r="D827" s="5" t="s">
        <v>5611</v>
      </c>
      <c r="E827">
        <f t="shared" si="24"/>
        <v>5</v>
      </c>
      <c r="F827" t="str">
        <f>IF(ISNA(VLOOKUP(A827,words!$E$2:$E$200,1,FALSE)),"-","arabic")</f>
        <v>-</v>
      </c>
      <c r="G827" t="str">
        <f>IF(ISNA(VLOOKUP(A827,words_egypt!$A$2:$A$211,1,FALSE)),"-","egypt")</f>
        <v>-</v>
      </c>
      <c r="I827" s="5"/>
    </row>
    <row r="828" spans="1:9" ht="12" x14ac:dyDescent="0.15">
      <c r="A828" s="5" t="s">
        <v>4455</v>
      </c>
      <c r="B828" s="5"/>
      <c r="C828" s="5" t="b">
        <f t="shared" si="25"/>
        <v>0</v>
      </c>
      <c r="D828" s="5" t="s">
        <v>5612</v>
      </c>
      <c r="E828">
        <f t="shared" si="24"/>
        <v>2</v>
      </c>
      <c r="F828" t="str">
        <f>IF(ISNA(VLOOKUP(A828,words!$E$2:$E$200,1,FALSE)),"-","arabic")</f>
        <v>-</v>
      </c>
      <c r="G828" t="str">
        <f>IF(ISNA(VLOOKUP(A828,words_egypt!$A$2:$A$211,1,FALSE)),"-","egypt")</f>
        <v>-</v>
      </c>
      <c r="I828" s="5"/>
    </row>
    <row r="829" spans="1:9" ht="12" x14ac:dyDescent="0.15">
      <c r="A829" s="5" t="s">
        <v>4456</v>
      </c>
      <c r="B829" s="5"/>
      <c r="C829" s="5" t="b">
        <f t="shared" si="25"/>
        <v>0</v>
      </c>
      <c r="D829" s="5" t="s">
        <v>5613</v>
      </c>
      <c r="E829">
        <f t="shared" si="24"/>
        <v>3</v>
      </c>
      <c r="F829" t="str">
        <f>IF(ISNA(VLOOKUP(A829,words!$E$2:$E$200,1,FALSE)),"-","arabic")</f>
        <v>-</v>
      </c>
      <c r="G829" t="str">
        <f>IF(ISNA(VLOOKUP(A829,words_egypt!$A$2:$A$211,1,FALSE)),"-","egypt")</f>
        <v>-</v>
      </c>
      <c r="I829" s="5"/>
    </row>
    <row r="830" spans="1:9" ht="12" x14ac:dyDescent="0.15">
      <c r="A830" s="5" t="s">
        <v>4457</v>
      </c>
      <c r="B830" s="5"/>
      <c r="C830" s="5" t="b">
        <f t="shared" si="25"/>
        <v>0</v>
      </c>
      <c r="D830" s="5" t="s">
        <v>5614</v>
      </c>
      <c r="E830">
        <f t="shared" si="24"/>
        <v>4</v>
      </c>
      <c r="F830" t="str">
        <f>IF(ISNA(VLOOKUP(A830,words!$E$2:$E$200,1,FALSE)),"-","arabic")</f>
        <v>-</v>
      </c>
      <c r="G830" t="str">
        <f>IF(ISNA(VLOOKUP(A830,words_egypt!$A$2:$A$211,1,FALSE)),"-","egypt")</f>
        <v>-</v>
      </c>
      <c r="I830" s="5"/>
    </row>
    <row r="831" spans="1:9" ht="12" x14ac:dyDescent="0.15">
      <c r="A831" s="5" t="s">
        <v>4458</v>
      </c>
      <c r="B831" s="5"/>
      <c r="C831" s="5" t="b">
        <f t="shared" si="25"/>
        <v>0</v>
      </c>
      <c r="D831" s="5" t="s">
        <v>5615</v>
      </c>
      <c r="E831">
        <f t="shared" si="24"/>
        <v>5</v>
      </c>
      <c r="F831" t="str">
        <f>IF(ISNA(VLOOKUP(A831,words!$E$2:$E$200,1,FALSE)),"-","arabic")</f>
        <v>-</v>
      </c>
      <c r="G831" t="str">
        <f>IF(ISNA(VLOOKUP(A831,words_egypt!$A$2:$A$211,1,FALSE)),"-","egypt")</f>
        <v>-</v>
      </c>
      <c r="I831" s="5"/>
    </row>
    <row r="832" spans="1:9" ht="12" x14ac:dyDescent="0.15">
      <c r="A832" s="5" t="s">
        <v>4459</v>
      </c>
      <c r="B832" s="5"/>
      <c r="C832" s="5" t="b">
        <f t="shared" si="25"/>
        <v>0</v>
      </c>
      <c r="D832" s="5" t="s">
        <v>5616</v>
      </c>
      <c r="E832">
        <f t="shared" si="24"/>
        <v>7</v>
      </c>
      <c r="F832" t="str">
        <f>IF(ISNA(VLOOKUP(A832,words!$E$2:$E$200,1,FALSE)),"-","arabic")</f>
        <v>-</v>
      </c>
      <c r="G832" t="str">
        <f>IF(ISNA(VLOOKUP(A832,words_egypt!$A$2:$A$211,1,FALSE)),"-","egypt")</f>
        <v>-</v>
      </c>
      <c r="I832" s="5"/>
    </row>
    <row r="833" spans="1:9" ht="12" x14ac:dyDescent="0.15">
      <c r="A833" s="5" t="s">
        <v>4460</v>
      </c>
      <c r="B833" s="5"/>
      <c r="C833" s="5" t="b">
        <f t="shared" si="25"/>
        <v>0</v>
      </c>
      <c r="D833" s="5" t="s">
        <v>5617</v>
      </c>
      <c r="E833">
        <f t="shared" si="24"/>
        <v>6</v>
      </c>
      <c r="F833" t="str">
        <f>IF(ISNA(VLOOKUP(A833,words!$E$2:$E$200,1,FALSE)),"-","arabic")</f>
        <v>-</v>
      </c>
      <c r="G833" t="str">
        <f>IF(ISNA(VLOOKUP(A833,words_egypt!$A$2:$A$211,1,FALSE)),"-","egypt")</f>
        <v>-</v>
      </c>
      <c r="I833" s="5"/>
    </row>
    <row r="834" spans="1:9" ht="12" x14ac:dyDescent="0.15">
      <c r="A834" s="5" t="s">
        <v>4461</v>
      </c>
      <c r="B834" s="5"/>
      <c r="C834" s="5" t="b">
        <f t="shared" si="25"/>
        <v>0</v>
      </c>
      <c r="D834" s="5" t="s">
        <v>5618</v>
      </c>
      <c r="E834">
        <f t="shared" ref="E834:E897" si="26">LEN(A834)</f>
        <v>5</v>
      </c>
      <c r="F834" t="str">
        <f>IF(ISNA(VLOOKUP(A834,words!$E$2:$E$200,1,FALSE)),"-","arabic")</f>
        <v>-</v>
      </c>
      <c r="G834" t="str">
        <f>IF(ISNA(VLOOKUP(A834,words_egypt!$A$2:$A$211,1,FALSE)),"-","egypt")</f>
        <v>-</v>
      </c>
      <c r="I834" s="5"/>
    </row>
    <row r="835" spans="1:9" ht="12" x14ac:dyDescent="0.15">
      <c r="A835" s="5" t="s">
        <v>4462</v>
      </c>
      <c r="B835" s="5"/>
      <c r="C835" s="5" t="b">
        <f t="shared" ref="C835:C898" si="27">EXACT(A835,B835)</f>
        <v>0</v>
      </c>
      <c r="D835" s="5" t="s">
        <v>5619</v>
      </c>
      <c r="E835">
        <f t="shared" si="26"/>
        <v>3</v>
      </c>
      <c r="F835" t="str">
        <f>IF(ISNA(VLOOKUP(A835,words!$E$2:$E$200,1,FALSE)),"-","arabic")</f>
        <v>-</v>
      </c>
      <c r="G835" t="str">
        <f>IF(ISNA(VLOOKUP(A835,words_egypt!$A$2:$A$211,1,FALSE)),"-","egypt")</f>
        <v>-</v>
      </c>
      <c r="I835" s="5"/>
    </row>
    <row r="836" spans="1:9" ht="12" x14ac:dyDescent="0.15">
      <c r="A836" s="5" t="s">
        <v>4463</v>
      </c>
      <c r="B836" s="5"/>
      <c r="C836" s="5" t="b">
        <f t="shared" si="27"/>
        <v>0</v>
      </c>
      <c r="D836" s="5" t="s">
        <v>5620</v>
      </c>
      <c r="E836">
        <f t="shared" si="26"/>
        <v>5</v>
      </c>
      <c r="F836" t="str">
        <f>IF(ISNA(VLOOKUP(A836,words!$E$2:$E$200,1,FALSE)),"-","arabic")</f>
        <v>-</v>
      </c>
      <c r="G836" t="str">
        <f>IF(ISNA(VLOOKUP(A836,words_egypt!$A$2:$A$211,1,FALSE)),"-","egypt")</f>
        <v>-</v>
      </c>
      <c r="I836" s="5"/>
    </row>
    <row r="837" spans="1:9" ht="12" x14ac:dyDescent="0.15">
      <c r="A837" s="5" t="s">
        <v>4464</v>
      </c>
      <c r="B837" s="5"/>
      <c r="C837" s="5" t="b">
        <f t="shared" si="27"/>
        <v>0</v>
      </c>
      <c r="D837" s="5" t="s">
        <v>5621</v>
      </c>
      <c r="E837">
        <f t="shared" si="26"/>
        <v>4</v>
      </c>
      <c r="F837" t="str">
        <f>IF(ISNA(VLOOKUP(A837,words!$E$2:$E$200,1,FALSE)),"-","arabic")</f>
        <v>-</v>
      </c>
      <c r="G837" t="str">
        <f>IF(ISNA(VLOOKUP(A837,words_egypt!$A$2:$A$211,1,FALSE)),"-","egypt")</f>
        <v>-</v>
      </c>
      <c r="I837" s="5" t="s">
        <v>6997</v>
      </c>
    </row>
    <row r="838" spans="1:9" ht="12" x14ac:dyDescent="0.15">
      <c r="A838" s="5" t="s">
        <v>4465</v>
      </c>
      <c r="B838" s="5"/>
      <c r="C838" s="5" t="b">
        <f t="shared" si="27"/>
        <v>0</v>
      </c>
      <c r="D838" s="5" t="s">
        <v>5622</v>
      </c>
      <c r="E838">
        <f t="shared" si="26"/>
        <v>4</v>
      </c>
      <c r="F838" t="str">
        <f>IF(ISNA(VLOOKUP(A838,words!$E$2:$E$200,1,FALSE)),"-","arabic")</f>
        <v>-</v>
      </c>
      <c r="G838" t="str">
        <f>IF(ISNA(VLOOKUP(A838,words_egypt!$A$2:$A$211,1,FALSE)),"-","egypt")</f>
        <v>-</v>
      </c>
      <c r="I838" s="5"/>
    </row>
    <row r="839" spans="1:9" ht="12" x14ac:dyDescent="0.15">
      <c r="A839" s="5" t="s">
        <v>4466</v>
      </c>
      <c r="B839" s="5"/>
      <c r="C839" s="5" t="b">
        <f t="shared" si="27"/>
        <v>0</v>
      </c>
      <c r="D839" s="5" t="s">
        <v>5623</v>
      </c>
      <c r="E839">
        <f t="shared" si="26"/>
        <v>4</v>
      </c>
      <c r="F839" t="str">
        <f>IF(ISNA(VLOOKUP(A839,words!$E$2:$E$200,1,FALSE)),"-","arabic")</f>
        <v>-</v>
      </c>
      <c r="G839" t="str">
        <f>IF(ISNA(VLOOKUP(A839,words_egypt!$A$2:$A$211,1,FALSE)),"-","egypt")</f>
        <v>-</v>
      </c>
      <c r="I839" s="5"/>
    </row>
    <row r="840" spans="1:9" ht="12" x14ac:dyDescent="0.15">
      <c r="A840" s="5" t="s">
        <v>4467</v>
      </c>
      <c r="B840" s="5"/>
      <c r="C840" s="5" t="b">
        <f t="shared" si="27"/>
        <v>0</v>
      </c>
      <c r="D840" s="5" t="s">
        <v>5624</v>
      </c>
      <c r="E840">
        <f t="shared" si="26"/>
        <v>4</v>
      </c>
      <c r="F840" t="str">
        <f>IF(ISNA(VLOOKUP(A840,words!$E$2:$E$200,1,FALSE)),"-","arabic")</f>
        <v>-</v>
      </c>
      <c r="G840" t="str">
        <f>IF(ISNA(VLOOKUP(A840,words_egypt!$A$2:$A$211,1,FALSE)),"-","egypt")</f>
        <v>-</v>
      </c>
      <c r="I840" s="5"/>
    </row>
    <row r="841" spans="1:9" ht="12" x14ac:dyDescent="0.15">
      <c r="A841" s="5" t="s">
        <v>4468</v>
      </c>
      <c r="B841" s="5"/>
      <c r="C841" s="5" t="b">
        <f t="shared" si="27"/>
        <v>0</v>
      </c>
      <c r="D841" s="5" t="s">
        <v>5625</v>
      </c>
      <c r="E841">
        <f t="shared" si="26"/>
        <v>4</v>
      </c>
      <c r="F841" t="str">
        <f>IF(ISNA(VLOOKUP(A841,words!$E$2:$E$200,1,FALSE)),"-","arabic")</f>
        <v>-</v>
      </c>
      <c r="G841" t="str">
        <f>IF(ISNA(VLOOKUP(A841,words_egypt!$A$2:$A$211,1,FALSE)),"-","egypt")</f>
        <v>-</v>
      </c>
      <c r="I841" s="5"/>
    </row>
    <row r="842" spans="1:9" ht="12" x14ac:dyDescent="0.15">
      <c r="A842" s="5" t="s">
        <v>4469</v>
      </c>
      <c r="B842" s="5"/>
      <c r="C842" s="5" t="b">
        <f t="shared" si="27"/>
        <v>0</v>
      </c>
      <c r="D842" s="5" t="s">
        <v>5626</v>
      </c>
      <c r="E842">
        <f t="shared" si="26"/>
        <v>4</v>
      </c>
      <c r="F842" t="str">
        <f>IF(ISNA(VLOOKUP(A842,words!$E$2:$E$200,1,FALSE)),"-","arabic")</f>
        <v>-</v>
      </c>
      <c r="G842" t="str">
        <f>IF(ISNA(VLOOKUP(A842,words_egypt!$A$2:$A$211,1,FALSE)),"-","egypt")</f>
        <v>-</v>
      </c>
      <c r="I842" s="5"/>
    </row>
    <row r="843" spans="1:9" ht="12" x14ac:dyDescent="0.15">
      <c r="A843" s="5" t="s">
        <v>4470</v>
      </c>
      <c r="B843" s="5"/>
      <c r="C843" s="5" t="b">
        <f t="shared" si="27"/>
        <v>0</v>
      </c>
      <c r="D843" s="5" t="s">
        <v>5627</v>
      </c>
      <c r="E843">
        <f t="shared" si="26"/>
        <v>4</v>
      </c>
      <c r="F843" t="str">
        <f>IF(ISNA(VLOOKUP(A843,words!$E$2:$E$200,1,FALSE)),"-","arabic")</f>
        <v>-</v>
      </c>
      <c r="G843" t="str">
        <f>IF(ISNA(VLOOKUP(A843,words_egypt!$A$2:$A$211,1,FALSE)),"-","egypt")</f>
        <v>-</v>
      </c>
      <c r="I843" s="5"/>
    </row>
    <row r="844" spans="1:9" ht="12" x14ac:dyDescent="0.15">
      <c r="A844" s="5" t="s">
        <v>4471</v>
      </c>
      <c r="B844" s="5"/>
      <c r="C844" s="5" t="b">
        <f t="shared" si="27"/>
        <v>0</v>
      </c>
      <c r="D844" s="5" t="s">
        <v>5628</v>
      </c>
      <c r="E844">
        <f t="shared" si="26"/>
        <v>4</v>
      </c>
      <c r="F844" t="str">
        <f>IF(ISNA(VLOOKUP(A844,words!$E$2:$E$200,1,FALSE)),"-","arabic")</f>
        <v>-</v>
      </c>
      <c r="G844" t="str">
        <f>IF(ISNA(VLOOKUP(A844,words_egypt!$A$2:$A$211,1,FALSE)),"-","egypt")</f>
        <v>-</v>
      </c>
      <c r="I844" s="5"/>
    </row>
    <row r="845" spans="1:9" ht="12" x14ac:dyDescent="0.15">
      <c r="A845" s="5" t="s">
        <v>4472</v>
      </c>
      <c r="B845" s="5"/>
      <c r="C845" s="5" t="b">
        <f t="shared" si="27"/>
        <v>0</v>
      </c>
      <c r="D845" s="5" t="s">
        <v>5629</v>
      </c>
      <c r="E845">
        <f t="shared" si="26"/>
        <v>4</v>
      </c>
      <c r="F845" t="str">
        <f>IF(ISNA(VLOOKUP(A845,words!$E$2:$E$200,1,FALSE)),"-","arabic")</f>
        <v>-</v>
      </c>
      <c r="G845" t="str">
        <f>IF(ISNA(VLOOKUP(A845,words_egypt!$A$2:$A$211,1,FALSE)),"-","egypt")</f>
        <v>-</v>
      </c>
      <c r="I845" s="5"/>
    </row>
    <row r="846" spans="1:9" ht="12" x14ac:dyDescent="0.15">
      <c r="A846" s="5" t="s">
        <v>4473</v>
      </c>
      <c r="B846" s="5"/>
      <c r="C846" s="5" t="b">
        <f t="shared" si="27"/>
        <v>0</v>
      </c>
      <c r="D846" s="5" t="s">
        <v>5630</v>
      </c>
      <c r="E846">
        <f t="shared" si="26"/>
        <v>4</v>
      </c>
      <c r="F846" t="str">
        <f>IF(ISNA(VLOOKUP(A846,words!$E$2:$E$200,1,FALSE)),"-","arabic")</f>
        <v>-</v>
      </c>
      <c r="G846" t="str">
        <f>IF(ISNA(VLOOKUP(A846,words_egypt!$A$2:$A$211,1,FALSE)),"-","egypt")</f>
        <v>-</v>
      </c>
      <c r="I846" s="5"/>
    </row>
    <row r="847" spans="1:9" ht="12" x14ac:dyDescent="0.15">
      <c r="A847" s="5" t="s">
        <v>4474</v>
      </c>
      <c r="B847" s="5"/>
      <c r="C847" s="5" t="b">
        <f t="shared" si="27"/>
        <v>0</v>
      </c>
      <c r="D847" s="5" t="s">
        <v>5631</v>
      </c>
      <c r="E847">
        <f t="shared" si="26"/>
        <v>3</v>
      </c>
      <c r="F847" t="str">
        <f>IF(ISNA(VLOOKUP(A847,words!$E$2:$E$200,1,FALSE)),"-","arabic")</f>
        <v>-</v>
      </c>
      <c r="G847" t="str">
        <f>IF(ISNA(VLOOKUP(A847,words_egypt!$A$2:$A$211,1,FALSE)),"-","egypt")</f>
        <v>-</v>
      </c>
      <c r="I847" s="5"/>
    </row>
    <row r="848" spans="1:9" ht="12" x14ac:dyDescent="0.15">
      <c r="A848" s="5" t="s">
        <v>4475</v>
      </c>
      <c r="B848" s="5"/>
      <c r="C848" s="5" t="b">
        <f t="shared" si="27"/>
        <v>0</v>
      </c>
      <c r="D848" s="5" t="s">
        <v>5632</v>
      </c>
      <c r="E848">
        <f t="shared" si="26"/>
        <v>4</v>
      </c>
      <c r="F848" t="str">
        <f>IF(ISNA(VLOOKUP(A848,words!$E$2:$E$200,1,FALSE)),"-","arabic")</f>
        <v>-</v>
      </c>
      <c r="G848" t="str">
        <f>IF(ISNA(VLOOKUP(A848,words_egypt!$A$2:$A$211,1,FALSE)),"-","egypt")</f>
        <v>-</v>
      </c>
      <c r="I848" s="5"/>
    </row>
    <row r="849" spans="1:9" ht="12" x14ac:dyDescent="0.15">
      <c r="A849" s="5" t="s">
        <v>4476</v>
      </c>
      <c r="B849" s="5"/>
      <c r="C849" s="5" t="b">
        <f t="shared" si="27"/>
        <v>0</v>
      </c>
      <c r="D849" s="5" t="s">
        <v>5633</v>
      </c>
      <c r="E849">
        <f t="shared" si="26"/>
        <v>5</v>
      </c>
      <c r="F849" t="str">
        <f>IF(ISNA(VLOOKUP(A849,words!$E$2:$E$200,1,FALSE)),"-","arabic")</f>
        <v>-</v>
      </c>
      <c r="G849" t="str">
        <f>IF(ISNA(VLOOKUP(A849,words_egypt!$A$2:$A$211,1,FALSE)),"-","egypt")</f>
        <v>-</v>
      </c>
      <c r="I849" s="5"/>
    </row>
    <row r="850" spans="1:9" ht="12" x14ac:dyDescent="0.15">
      <c r="A850" s="5" t="s">
        <v>4477</v>
      </c>
      <c r="B850" s="5"/>
      <c r="C850" s="5" t="b">
        <f t="shared" si="27"/>
        <v>0</v>
      </c>
      <c r="D850" s="5" t="s">
        <v>5634</v>
      </c>
      <c r="E850">
        <f t="shared" si="26"/>
        <v>3</v>
      </c>
      <c r="F850" t="str">
        <f>IF(ISNA(VLOOKUP(A850,words!$E$2:$E$200,1,FALSE)),"-","arabic")</f>
        <v>-</v>
      </c>
      <c r="G850" t="str">
        <f>IF(ISNA(VLOOKUP(A850,words_egypt!$A$2:$A$211,1,FALSE)),"-","egypt")</f>
        <v>-</v>
      </c>
      <c r="I850" s="5"/>
    </row>
    <row r="851" spans="1:9" ht="12" x14ac:dyDescent="0.15">
      <c r="A851" s="5" t="s">
        <v>4478</v>
      </c>
      <c r="B851" s="5"/>
      <c r="C851" s="5" t="b">
        <f t="shared" si="27"/>
        <v>0</v>
      </c>
      <c r="D851" s="5" t="s">
        <v>5635</v>
      </c>
      <c r="E851">
        <f t="shared" si="26"/>
        <v>4</v>
      </c>
      <c r="F851" t="str">
        <f>IF(ISNA(VLOOKUP(A851,words!$E$2:$E$200,1,FALSE)),"-","arabic")</f>
        <v>-</v>
      </c>
      <c r="G851" t="str">
        <f>IF(ISNA(VLOOKUP(A851,words_egypt!$A$2:$A$211,1,FALSE)),"-","egypt")</f>
        <v>-</v>
      </c>
      <c r="I851" s="5"/>
    </row>
    <row r="852" spans="1:9" ht="12" x14ac:dyDescent="0.15">
      <c r="A852" s="5" t="s">
        <v>4479</v>
      </c>
      <c r="B852" s="5"/>
      <c r="C852" s="5" t="b">
        <f t="shared" si="27"/>
        <v>0</v>
      </c>
      <c r="D852" s="5" t="s">
        <v>5636</v>
      </c>
      <c r="E852">
        <f t="shared" si="26"/>
        <v>5</v>
      </c>
      <c r="F852" t="str">
        <f>IF(ISNA(VLOOKUP(A852,words!$E$2:$E$200,1,FALSE)),"-","arabic")</f>
        <v>-</v>
      </c>
      <c r="G852" t="str">
        <f>IF(ISNA(VLOOKUP(A852,words_egypt!$A$2:$A$211,1,FALSE)),"-","egypt")</f>
        <v>-</v>
      </c>
      <c r="I852" s="5"/>
    </row>
    <row r="853" spans="1:9" ht="12" x14ac:dyDescent="0.15">
      <c r="A853" s="5" t="s">
        <v>4480</v>
      </c>
      <c r="B853" s="5"/>
      <c r="C853" s="5" t="b">
        <f t="shared" si="27"/>
        <v>0</v>
      </c>
      <c r="D853" s="5" t="s">
        <v>5637</v>
      </c>
      <c r="E853">
        <f t="shared" si="26"/>
        <v>7</v>
      </c>
      <c r="F853" t="str">
        <f>IF(ISNA(VLOOKUP(A853,words!$E$2:$E$200,1,FALSE)),"-","arabic")</f>
        <v>-</v>
      </c>
      <c r="G853" t="str">
        <f>IF(ISNA(VLOOKUP(A853,words_egypt!$A$2:$A$211,1,FALSE)),"-","egypt")</f>
        <v>-</v>
      </c>
      <c r="I853" s="5"/>
    </row>
    <row r="854" spans="1:9" ht="12" x14ac:dyDescent="0.15">
      <c r="A854" s="5" t="s">
        <v>4481</v>
      </c>
      <c r="B854" s="5"/>
      <c r="C854" s="5" t="b">
        <f t="shared" si="27"/>
        <v>0</v>
      </c>
      <c r="D854" s="5" t="s">
        <v>5638</v>
      </c>
      <c r="E854">
        <f t="shared" si="26"/>
        <v>5</v>
      </c>
      <c r="F854" t="str">
        <f>IF(ISNA(VLOOKUP(A854,words!$E$2:$E$200,1,FALSE)),"-","arabic")</f>
        <v>-</v>
      </c>
      <c r="G854" t="str">
        <f>IF(ISNA(VLOOKUP(A854,words_egypt!$A$2:$A$211,1,FALSE)),"-","egypt")</f>
        <v>-</v>
      </c>
      <c r="I854" s="5"/>
    </row>
    <row r="855" spans="1:9" ht="12" x14ac:dyDescent="0.15">
      <c r="A855" s="5" t="s">
        <v>4482</v>
      </c>
      <c r="B855" s="5"/>
      <c r="C855" s="5" t="b">
        <f t="shared" si="27"/>
        <v>0</v>
      </c>
      <c r="D855" s="5" t="s">
        <v>5639</v>
      </c>
      <c r="E855">
        <f t="shared" si="26"/>
        <v>3</v>
      </c>
      <c r="F855" t="str">
        <f>IF(ISNA(VLOOKUP(A855,words!$E$2:$E$200,1,FALSE)),"-","arabic")</f>
        <v>-</v>
      </c>
      <c r="G855" t="str">
        <f>IF(ISNA(VLOOKUP(A855,words_egypt!$A$2:$A$211,1,FALSE)),"-","egypt")</f>
        <v>-</v>
      </c>
      <c r="I855" s="5"/>
    </row>
    <row r="856" spans="1:9" ht="12" x14ac:dyDescent="0.15">
      <c r="A856" s="5" t="s">
        <v>4483</v>
      </c>
      <c r="B856" s="5"/>
      <c r="C856" s="5" t="b">
        <f t="shared" si="27"/>
        <v>0</v>
      </c>
      <c r="D856" s="5" t="s">
        <v>5640</v>
      </c>
      <c r="E856">
        <f t="shared" si="26"/>
        <v>6</v>
      </c>
      <c r="F856" t="str">
        <f>IF(ISNA(VLOOKUP(A856,words!$E$2:$E$200,1,FALSE)),"-","arabic")</f>
        <v>-</v>
      </c>
      <c r="G856" t="str">
        <f>IF(ISNA(VLOOKUP(A856,words_egypt!$A$2:$A$211,1,FALSE)),"-","egypt")</f>
        <v>-</v>
      </c>
      <c r="I856" s="5"/>
    </row>
    <row r="857" spans="1:9" ht="12" x14ac:dyDescent="0.15">
      <c r="A857" s="5" t="s">
        <v>4484</v>
      </c>
      <c r="B857" s="5"/>
      <c r="C857" s="5" t="b">
        <f t="shared" si="27"/>
        <v>0</v>
      </c>
      <c r="D857" s="5" t="s">
        <v>5792</v>
      </c>
      <c r="E857">
        <f t="shared" si="26"/>
        <v>7</v>
      </c>
      <c r="F857" t="str">
        <f>IF(ISNA(VLOOKUP(A857,words!$E$2:$E$200,1,FALSE)),"-","arabic")</f>
        <v>-</v>
      </c>
      <c r="G857" t="str">
        <f>IF(ISNA(VLOOKUP(A857,words_egypt!$A$2:$A$211,1,FALSE)),"-","egypt")</f>
        <v>-</v>
      </c>
      <c r="H857" s="5" t="s">
        <v>2964</v>
      </c>
      <c r="I857" s="5"/>
    </row>
    <row r="858" spans="1:9" ht="12" x14ac:dyDescent="0.15">
      <c r="A858" s="5" t="s">
        <v>4485</v>
      </c>
      <c r="B858" s="5"/>
      <c r="C858" s="5" t="b">
        <f t="shared" si="27"/>
        <v>0</v>
      </c>
      <c r="D858" s="5" t="s">
        <v>5641</v>
      </c>
      <c r="E858">
        <f t="shared" si="26"/>
        <v>5</v>
      </c>
      <c r="F858" t="str">
        <f>IF(ISNA(VLOOKUP(A858,words!$E$2:$E$200,1,FALSE)),"-","arabic")</f>
        <v>-</v>
      </c>
      <c r="G858" t="str">
        <f>IF(ISNA(VLOOKUP(A858,words_egypt!$A$2:$A$211,1,FALSE)),"-","egypt")</f>
        <v>-</v>
      </c>
      <c r="I858" s="5"/>
    </row>
    <row r="859" spans="1:9" ht="12" x14ac:dyDescent="0.15">
      <c r="A859" s="5" t="s">
        <v>4486</v>
      </c>
      <c r="B859" s="5"/>
      <c r="C859" s="5" t="b">
        <f t="shared" si="27"/>
        <v>0</v>
      </c>
      <c r="D859" s="5" t="s">
        <v>5642</v>
      </c>
      <c r="E859">
        <f t="shared" si="26"/>
        <v>4</v>
      </c>
      <c r="F859" t="str">
        <f>IF(ISNA(VLOOKUP(A859,words!$E$2:$E$200,1,FALSE)),"-","arabic")</f>
        <v>-</v>
      </c>
      <c r="G859" t="str">
        <f>IF(ISNA(VLOOKUP(A859,words_egypt!$A$2:$A$211,1,FALSE)),"-","egypt")</f>
        <v>-</v>
      </c>
      <c r="I859" s="5"/>
    </row>
    <row r="860" spans="1:9" ht="12" x14ac:dyDescent="0.15">
      <c r="A860" s="5" t="s">
        <v>4487</v>
      </c>
      <c r="B860" s="5"/>
      <c r="C860" s="5" t="b">
        <f t="shared" si="27"/>
        <v>0</v>
      </c>
      <c r="D860" s="5" t="s">
        <v>5643</v>
      </c>
      <c r="E860">
        <f t="shared" si="26"/>
        <v>5</v>
      </c>
      <c r="F860" t="str">
        <f>IF(ISNA(VLOOKUP(A860,words!$E$2:$E$200,1,FALSE)),"-","arabic")</f>
        <v>-</v>
      </c>
      <c r="G860" t="str">
        <f>IF(ISNA(VLOOKUP(A860,words_egypt!$A$2:$A$211,1,FALSE)),"-","egypt")</f>
        <v>-</v>
      </c>
      <c r="I860" s="5"/>
    </row>
    <row r="861" spans="1:9" ht="12" x14ac:dyDescent="0.15">
      <c r="A861" s="5" t="s">
        <v>4488</v>
      </c>
      <c r="B861" s="5"/>
      <c r="C861" s="5" t="b">
        <f t="shared" si="27"/>
        <v>0</v>
      </c>
      <c r="D861" s="5" t="s">
        <v>5644</v>
      </c>
      <c r="E861">
        <f t="shared" si="26"/>
        <v>5</v>
      </c>
      <c r="F861" t="str">
        <f>IF(ISNA(VLOOKUP(A861,words!$E$2:$E$200,1,FALSE)),"-","arabic")</f>
        <v>-</v>
      </c>
      <c r="G861" t="str">
        <f>IF(ISNA(VLOOKUP(A861,words_egypt!$A$2:$A$211,1,FALSE)),"-","egypt")</f>
        <v>-</v>
      </c>
      <c r="I861" s="5" t="s">
        <v>7023</v>
      </c>
    </row>
    <row r="862" spans="1:9" ht="12" x14ac:dyDescent="0.15">
      <c r="A862" s="5" t="s">
        <v>4489</v>
      </c>
      <c r="B862" s="5"/>
      <c r="C862" s="5" t="b">
        <f t="shared" si="27"/>
        <v>0</v>
      </c>
      <c r="D862" s="5" t="s">
        <v>5645</v>
      </c>
      <c r="E862">
        <f t="shared" si="26"/>
        <v>5</v>
      </c>
      <c r="F862" t="str">
        <f>IF(ISNA(VLOOKUP(A862,words!$E$2:$E$200,1,FALSE)),"-","arabic")</f>
        <v>-</v>
      </c>
      <c r="G862" t="str">
        <f>IF(ISNA(VLOOKUP(A862,words_egypt!$A$2:$A$211,1,FALSE)),"-","egypt")</f>
        <v>-</v>
      </c>
      <c r="I862" s="5"/>
    </row>
    <row r="863" spans="1:9" ht="12" x14ac:dyDescent="0.15">
      <c r="A863" s="5" t="s">
        <v>4490</v>
      </c>
      <c r="B863" s="5"/>
      <c r="C863" s="5" t="b">
        <f t="shared" si="27"/>
        <v>0</v>
      </c>
      <c r="D863" s="5" t="s">
        <v>5646</v>
      </c>
      <c r="E863">
        <f t="shared" si="26"/>
        <v>4</v>
      </c>
      <c r="F863" t="str">
        <f>IF(ISNA(VLOOKUP(A863,words!$E$2:$E$200,1,FALSE)),"-","arabic")</f>
        <v>-</v>
      </c>
      <c r="G863" t="str">
        <f>IF(ISNA(VLOOKUP(A863,words_egypt!$A$2:$A$211,1,FALSE)),"-","egypt")</f>
        <v>-</v>
      </c>
      <c r="I863" s="5"/>
    </row>
    <row r="864" spans="1:9" ht="12" x14ac:dyDescent="0.15">
      <c r="A864" s="5" t="s">
        <v>4491</v>
      </c>
      <c r="B864" s="5"/>
      <c r="C864" s="5" t="b">
        <f t="shared" si="27"/>
        <v>0</v>
      </c>
      <c r="D864" s="5" t="s">
        <v>5647</v>
      </c>
      <c r="E864">
        <f t="shared" si="26"/>
        <v>4</v>
      </c>
      <c r="F864" t="str">
        <f>IF(ISNA(VLOOKUP(A864,words!$E$2:$E$200,1,FALSE)),"-","arabic")</f>
        <v>-</v>
      </c>
      <c r="G864" t="str">
        <f>IF(ISNA(VLOOKUP(A864,words_egypt!$A$2:$A$211,1,FALSE)),"-","egypt")</f>
        <v>-</v>
      </c>
      <c r="I864" s="5"/>
    </row>
    <row r="865" spans="1:9" ht="12" x14ac:dyDescent="0.15">
      <c r="A865" s="5" t="s">
        <v>4492</v>
      </c>
      <c r="B865" s="5"/>
      <c r="C865" s="5" t="b">
        <f t="shared" si="27"/>
        <v>0</v>
      </c>
      <c r="D865" s="5" t="s">
        <v>5648</v>
      </c>
      <c r="E865">
        <f t="shared" si="26"/>
        <v>6</v>
      </c>
      <c r="F865" t="str">
        <f>IF(ISNA(VLOOKUP(A865,words!$E$2:$E$200,1,FALSE)),"-","arabic")</f>
        <v>-</v>
      </c>
      <c r="G865" t="str">
        <f>IF(ISNA(VLOOKUP(A865,words_egypt!$A$2:$A$211,1,FALSE)),"-","egypt")</f>
        <v>-</v>
      </c>
      <c r="H865" s="5" t="s">
        <v>2964</v>
      </c>
      <c r="I865" s="5"/>
    </row>
    <row r="866" spans="1:9" ht="12" x14ac:dyDescent="0.15">
      <c r="A866" s="5" t="s">
        <v>4493</v>
      </c>
      <c r="B866" s="5"/>
      <c r="C866" s="5" t="b">
        <f t="shared" si="27"/>
        <v>0</v>
      </c>
      <c r="D866" s="5" t="s">
        <v>5649</v>
      </c>
      <c r="E866">
        <f t="shared" si="26"/>
        <v>4</v>
      </c>
      <c r="F866" t="str">
        <f>IF(ISNA(VLOOKUP(A866,words!$E$2:$E$200,1,FALSE)),"-","arabic")</f>
        <v>-</v>
      </c>
      <c r="G866" t="str">
        <f>IF(ISNA(VLOOKUP(A866,words_egypt!$A$2:$A$211,1,FALSE)),"-","egypt")</f>
        <v>-</v>
      </c>
      <c r="I866" s="5"/>
    </row>
    <row r="867" spans="1:9" ht="12" x14ac:dyDescent="0.15">
      <c r="A867" s="5" t="s">
        <v>4494</v>
      </c>
      <c r="B867" s="5"/>
      <c r="C867" s="5" t="b">
        <f t="shared" si="27"/>
        <v>0</v>
      </c>
      <c r="D867" s="5" t="s">
        <v>5650</v>
      </c>
      <c r="E867">
        <f t="shared" si="26"/>
        <v>5</v>
      </c>
      <c r="F867" t="str">
        <f>IF(ISNA(VLOOKUP(A867,words!$E$2:$E$200,1,FALSE)),"-","arabic")</f>
        <v>-</v>
      </c>
      <c r="G867" t="str">
        <f>IF(ISNA(VLOOKUP(A867,words_egypt!$A$2:$A$211,1,FALSE)),"-","egypt")</f>
        <v>-</v>
      </c>
      <c r="I867" s="5"/>
    </row>
    <row r="868" spans="1:9" ht="12" x14ac:dyDescent="0.15">
      <c r="A868" s="5" t="s">
        <v>4495</v>
      </c>
      <c r="B868" s="5"/>
      <c r="C868" s="5" t="b">
        <f t="shared" si="27"/>
        <v>0</v>
      </c>
      <c r="D868" s="5" t="s">
        <v>5651</v>
      </c>
      <c r="E868">
        <f t="shared" si="26"/>
        <v>5</v>
      </c>
      <c r="F868" t="str">
        <f>IF(ISNA(VLOOKUP(A868,words!$E$2:$E$200,1,FALSE)),"-","arabic")</f>
        <v>-</v>
      </c>
      <c r="G868" t="str">
        <f>IF(ISNA(VLOOKUP(A868,words_egypt!$A$2:$A$211,1,FALSE)),"-","egypt")</f>
        <v>-</v>
      </c>
      <c r="I868" s="5"/>
    </row>
    <row r="869" spans="1:9" ht="12" x14ac:dyDescent="0.15">
      <c r="A869" s="5" t="s">
        <v>4496</v>
      </c>
      <c r="B869" s="5"/>
      <c r="C869" s="5" t="b">
        <f t="shared" si="27"/>
        <v>0</v>
      </c>
      <c r="D869" s="5" t="s">
        <v>5652</v>
      </c>
      <c r="E869">
        <f t="shared" si="26"/>
        <v>5</v>
      </c>
      <c r="F869" t="str">
        <f>IF(ISNA(VLOOKUP(A869,words!$E$2:$E$200,1,FALSE)),"-","arabic")</f>
        <v>-</v>
      </c>
      <c r="G869" t="str">
        <f>IF(ISNA(VLOOKUP(A869,words_egypt!$A$2:$A$211,1,FALSE)),"-","egypt")</f>
        <v>-</v>
      </c>
      <c r="I869" s="5"/>
    </row>
    <row r="870" spans="1:9" ht="12" x14ac:dyDescent="0.15">
      <c r="A870" s="5" t="s">
        <v>4497</v>
      </c>
      <c r="B870" s="5"/>
      <c r="C870" s="5" t="b">
        <f t="shared" si="27"/>
        <v>0</v>
      </c>
      <c r="D870" s="5" t="s">
        <v>5653</v>
      </c>
      <c r="E870">
        <f t="shared" si="26"/>
        <v>3</v>
      </c>
      <c r="F870" t="str">
        <f>IF(ISNA(VLOOKUP(A870,words!$E$2:$E$200,1,FALSE)),"-","arabic")</f>
        <v>-</v>
      </c>
      <c r="G870" t="str">
        <f>IF(ISNA(VLOOKUP(A870,words_egypt!$A$2:$A$211,1,FALSE)),"-","egypt")</f>
        <v>-</v>
      </c>
      <c r="I870" s="5"/>
    </row>
    <row r="871" spans="1:9" ht="12" x14ac:dyDescent="0.15">
      <c r="A871" s="5" t="s">
        <v>4498</v>
      </c>
      <c r="B871" s="5"/>
      <c r="C871" s="5" t="b">
        <f t="shared" si="27"/>
        <v>0</v>
      </c>
      <c r="D871" s="5" t="s">
        <v>5654</v>
      </c>
      <c r="E871">
        <f t="shared" si="26"/>
        <v>3</v>
      </c>
      <c r="F871" t="str">
        <f>IF(ISNA(VLOOKUP(A871,words!$E$2:$E$200,1,FALSE)),"-","arabic")</f>
        <v>-</v>
      </c>
      <c r="G871" t="str">
        <f>IF(ISNA(VLOOKUP(A871,words_egypt!$A$2:$A$211,1,FALSE)),"-","egypt")</f>
        <v>-</v>
      </c>
      <c r="I871" s="5"/>
    </row>
    <row r="872" spans="1:9" ht="12" x14ac:dyDescent="0.15">
      <c r="A872" s="5" t="s">
        <v>4499</v>
      </c>
      <c r="B872" s="5"/>
      <c r="C872" s="5" t="b">
        <f t="shared" si="27"/>
        <v>0</v>
      </c>
      <c r="D872" s="32" t="s">
        <v>5655</v>
      </c>
      <c r="E872">
        <f t="shared" si="26"/>
        <v>3</v>
      </c>
      <c r="F872" t="str">
        <f>IF(ISNA(VLOOKUP(A872,words!$E$2:$E$200,1,FALSE)),"-","arabic")</f>
        <v>-</v>
      </c>
      <c r="G872" t="str">
        <f>IF(ISNA(VLOOKUP(A872,words_egypt!$A$2:$A$211,1,FALSE)),"-","egypt")</f>
        <v>-</v>
      </c>
      <c r="I872" s="5"/>
    </row>
    <row r="873" spans="1:9" ht="12" x14ac:dyDescent="0.15">
      <c r="A873" s="5" t="s">
        <v>4500</v>
      </c>
      <c r="B873" s="5"/>
      <c r="C873" s="5" t="b">
        <f t="shared" si="27"/>
        <v>0</v>
      </c>
      <c r="D873" s="5" t="s">
        <v>5656</v>
      </c>
      <c r="E873">
        <f t="shared" si="26"/>
        <v>6</v>
      </c>
      <c r="F873" t="str">
        <f>IF(ISNA(VLOOKUP(A873,words!$E$2:$E$200,1,FALSE)),"-","arabic")</f>
        <v>-</v>
      </c>
      <c r="G873" t="str">
        <f>IF(ISNA(VLOOKUP(A873,words_egypt!$A$2:$A$211,1,FALSE)),"-","egypt")</f>
        <v>-</v>
      </c>
      <c r="I873" s="5"/>
    </row>
    <row r="874" spans="1:9" ht="12" x14ac:dyDescent="0.15">
      <c r="A874" s="5" t="s">
        <v>4501</v>
      </c>
      <c r="B874" s="5"/>
      <c r="C874" s="5" t="b">
        <f t="shared" si="27"/>
        <v>0</v>
      </c>
      <c r="D874" s="5" t="s">
        <v>5657</v>
      </c>
      <c r="E874">
        <f t="shared" si="26"/>
        <v>5</v>
      </c>
      <c r="F874" t="str">
        <f>IF(ISNA(VLOOKUP(A874,words!$E$2:$E$200,1,FALSE)),"-","arabic")</f>
        <v>-</v>
      </c>
      <c r="G874" t="str">
        <f>IF(ISNA(VLOOKUP(A874,words_egypt!$A$2:$A$211,1,FALSE)),"-","egypt")</f>
        <v>-</v>
      </c>
      <c r="I874" s="5"/>
    </row>
    <row r="875" spans="1:9" ht="12" x14ac:dyDescent="0.15">
      <c r="A875" s="5" t="s">
        <v>4502</v>
      </c>
      <c r="B875" s="5"/>
      <c r="C875" s="5" t="b">
        <f t="shared" si="27"/>
        <v>0</v>
      </c>
      <c r="D875" s="5" t="s">
        <v>5658</v>
      </c>
      <c r="E875">
        <f t="shared" si="26"/>
        <v>5</v>
      </c>
      <c r="F875" t="str">
        <f>IF(ISNA(VLOOKUP(A875,words!$E$2:$E$200,1,FALSE)),"-","arabic")</f>
        <v>-</v>
      </c>
      <c r="G875" t="str">
        <f>IF(ISNA(VLOOKUP(A875,words_egypt!$A$2:$A$211,1,FALSE)),"-","egypt")</f>
        <v>-</v>
      </c>
      <c r="I875" s="5"/>
    </row>
    <row r="876" spans="1:9" ht="12" x14ac:dyDescent="0.15">
      <c r="A876" s="5" t="s">
        <v>1542</v>
      </c>
      <c r="B876" s="5"/>
      <c r="C876" s="5" t="b">
        <f t="shared" si="27"/>
        <v>0</v>
      </c>
      <c r="D876" s="5" t="s">
        <v>5659</v>
      </c>
      <c r="E876">
        <f t="shared" si="26"/>
        <v>3</v>
      </c>
      <c r="F876" t="str">
        <f>IF(ISNA(VLOOKUP(A876,words!$E$2:$E$200,1,FALSE)),"-","arabic")</f>
        <v>arabic</v>
      </c>
      <c r="G876" t="str">
        <f>IF(ISNA(VLOOKUP(A876,words_egypt!$A$2:$A$211,1,FALSE)),"-","egypt")</f>
        <v>-</v>
      </c>
      <c r="I876" s="5"/>
    </row>
    <row r="877" spans="1:9" ht="12" x14ac:dyDescent="0.15">
      <c r="A877" s="5" t="s">
        <v>4503</v>
      </c>
      <c r="B877" s="5"/>
      <c r="C877" s="5" t="b">
        <f t="shared" si="27"/>
        <v>0</v>
      </c>
      <c r="D877" s="5" t="s">
        <v>5660</v>
      </c>
      <c r="E877">
        <f t="shared" si="26"/>
        <v>4</v>
      </c>
      <c r="F877" t="str">
        <f>IF(ISNA(VLOOKUP(A877,words!$E$2:$E$200,1,FALSE)),"-","arabic")</f>
        <v>-</v>
      </c>
      <c r="G877" t="str">
        <f>IF(ISNA(VLOOKUP(A877,words_egypt!$A$2:$A$211,1,FALSE)),"-","egypt")</f>
        <v>-</v>
      </c>
      <c r="I877" s="5"/>
    </row>
    <row r="878" spans="1:9" ht="12" x14ac:dyDescent="0.15">
      <c r="A878" s="5" t="s">
        <v>4504</v>
      </c>
      <c r="B878" s="5"/>
      <c r="C878" s="5" t="b">
        <f t="shared" si="27"/>
        <v>0</v>
      </c>
      <c r="D878" s="5" t="s">
        <v>5661</v>
      </c>
      <c r="E878">
        <f t="shared" si="26"/>
        <v>5</v>
      </c>
      <c r="F878" t="str">
        <f>IF(ISNA(VLOOKUP(A878,words!$E$2:$E$200,1,FALSE)),"-","arabic")</f>
        <v>-</v>
      </c>
      <c r="G878" t="str">
        <f>IF(ISNA(VLOOKUP(A878,words_egypt!$A$2:$A$211,1,FALSE)),"-","egypt")</f>
        <v>-</v>
      </c>
      <c r="I878" s="5"/>
    </row>
    <row r="879" spans="1:9" ht="12" x14ac:dyDescent="0.15">
      <c r="A879" s="5" t="s">
        <v>4505</v>
      </c>
      <c r="B879" s="5"/>
      <c r="C879" s="5" t="b">
        <f t="shared" si="27"/>
        <v>0</v>
      </c>
      <c r="D879" s="5" t="s">
        <v>5662</v>
      </c>
      <c r="E879">
        <f t="shared" si="26"/>
        <v>5</v>
      </c>
      <c r="F879" t="str">
        <f>IF(ISNA(VLOOKUP(A879,words!$E$2:$E$200,1,FALSE)),"-","arabic")</f>
        <v>-</v>
      </c>
      <c r="G879" t="str">
        <f>IF(ISNA(VLOOKUP(A879,words_egypt!$A$2:$A$211,1,FALSE)),"-","egypt")</f>
        <v>-</v>
      </c>
      <c r="I879" s="5"/>
    </row>
    <row r="880" spans="1:9" ht="12" x14ac:dyDescent="0.15">
      <c r="A880" s="5" t="s">
        <v>4506</v>
      </c>
      <c r="B880" s="5"/>
      <c r="C880" s="5" t="b">
        <f t="shared" si="27"/>
        <v>0</v>
      </c>
      <c r="D880" s="5" t="s">
        <v>5663</v>
      </c>
      <c r="E880">
        <f t="shared" si="26"/>
        <v>2</v>
      </c>
      <c r="F880" t="str">
        <f>IF(ISNA(VLOOKUP(A880,words!$E$2:$E$200,1,FALSE)),"-","arabic")</f>
        <v>-</v>
      </c>
      <c r="G880" t="str">
        <f>IF(ISNA(VLOOKUP(A880,words_egypt!$A$2:$A$211,1,FALSE)),"-","egypt")</f>
        <v>-</v>
      </c>
      <c r="I880" s="5"/>
    </row>
    <row r="881" spans="1:9" ht="12" x14ac:dyDescent="0.15">
      <c r="A881" s="5" t="s">
        <v>4507</v>
      </c>
      <c r="B881" s="5"/>
      <c r="C881" s="5" t="b">
        <f t="shared" si="27"/>
        <v>0</v>
      </c>
      <c r="D881" s="5" t="s">
        <v>5664</v>
      </c>
      <c r="E881">
        <f t="shared" si="26"/>
        <v>2</v>
      </c>
      <c r="F881" t="str">
        <f>IF(ISNA(VLOOKUP(A881,words!$E$2:$E$200,1,FALSE)),"-","arabic")</f>
        <v>-</v>
      </c>
      <c r="G881" t="str">
        <f>IF(ISNA(VLOOKUP(A881,words_egypt!$A$2:$A$211,1,FALSE)),"-","egypt")</f>
        <v>-</v>
      </c>
      <c r="I881" s="5" t="s">
        <v>7099</v>
      </c>
    </row>
    <row r="882" spans="1:9" ht="12" x14ac:dyDescent="0.15">
      <c r="A882" s="5" t="s">
        <v>4508</v>
      </c>
      <c r="B882" s="5"/>
      <c r="C882" s="5" t="b">
        <f t="shared" si="27"/>
        <v>0</v>
      </c>
      <c r="D882" s="5" t="s">
        <v>5665</v>
      </c>
      <c r="E882">
        <f t="shared" si="26"/>
        <v>3</v>
      </c>
      <c r="F882" t="str">
        <f>IF(ISNA(VLOOKUP(A882,words!$E$2:$E$200,1,FALSE)),"-","arabic")</f>
        <v>-</v>
      </c>
      <c r="G882" t="str">
        <f>IF(ISNA(VLOOKUP(A882,words_egypt!$A$2:$A$211,1,FALSE)),"-","egypt")</f>
        <v>-</v>
      </c>
      <c r="I882" s="5" t="s">
        <v>7104</v>
      </c>
    </row>
    <row r="883" spans="1:9" ht="12" x14ac:dyDescent="0.15">
      <c r="A883" s="5" t="s">
        <v>4509</v>
      </c>
      <c r="B883" s="5"/>
      <c r="C883" s="5" t="b">
        <f t="shared" si="27"/>
        <v>0</v>
      </c>
      <c r="D883" s="5" t="s">
        <v>5666</v>
      </c>
      <c r="E883">
        <f t="shared" si="26"/>
        <v>4</v>
      </c>
      <c r="F883" t="str">
        <f>IF(ISNA(VLOOKUP(A883,words!$E$2:$E$200,1,FALSE)),"-","arabic")</f>
        <v>-</v>
      </c>
      <c r="G883" t="str">
        <f>IF(ISNA(VLOOKUP(A883,words_egypt!$A$2:$A$211,1,FALSE)),"-","egypt")</f>
        <v>-</v>
      </c>
      <c r="I883" s="5" t="s">
        <v>7100</v>
      </c>
    </row>
    <row r="884" spans="1:9" ht="12" x14ac:dyDescent="0.15">
      <c r="A884" s="5" t="s">
        <v>4510</v>
      </c>
      <c r="B884" s="5"/>
      <c r="C884" s="5" t="b">
        <f t="shared" si="27"/>
        <v>0</v>
      </c>
      <c r="D884" s="5" t="s">
        <v>5667</v>
      </c>
      <c r="E884">
        <f t="shared" si="26"/>
        <v>5</v>
      </c>
      <c r="F884" t="str">
        <f>IF(ISNA(VLOOKUP(A884,words!$E$2:$E$200,1,FALSE)),"-","arabic")</f>
        <v>-</v>
      </c>
      <c r="G884" t="str">
        <f>IF(ISNA(VLOOKUP(A884,words_egypt!$A$2:$A$211,1,FALSE)),"-","egypt")</f>
        <v>-</v>
      </c>
      <c r="I884" s="5" t="s">
        <v>7101</v>
      </c>
    </row>
    <row r="885" spans="1:9" ht="12" x14ac:dyDescent="0.15">
      <c r="A885" s="5" t="s">
        <v>4511</v>
      </c>
      <c r="B885" s="5"/>
      <c r="C885" s="5" t="b">
        <f t="shared" si="27"/>
        <v>0</v>
      </c>
      <c r="D885" s="5" t="s">
        <v>5668</v>
      </c>
      <c r="E885">
        <f t="shared" si="26"/>
        <v>7</v>
      </c>
      <c r="F885" t="str">
        <f>IF(ISNA(VLOOKUP(A885,words!$E$2:$E$200,1,FALSE)),"-","arabic")</f>
        <v>-</v>
      </c>
      <c r="G885" t="str">
        <f>IF(ISNA(VLOOKUP(A885,words_egypt!$A$2:$A$211,1,FALSE)),"-","egypt")</f>
        <v>-</v>
      </c>
      <c r="I885" s="5" t="s">
        <v>7102</v>
      </c>
    </row>
    <row r="886" spans="1:9" ht="12" x14ac:dyDescent="0.15">
      <c r="A886" s="5" t="s">
        <v>4512</v>
      </c>
      <c r="B886" s="5"/>
      <c r="C886" s="5" t="b">
        <f t="shared" si="27"/>
        <v>0</v>
      </c>
      <c r="D886" s="5" t="s">
        <v>5669</v>
      </c>
      <c r="E886">
        <f t="shared" si="26"/>
        <v>5</v>
      </c>
      <c r="F886" t="str">
        <f>IF(ISNA(VLOOKUP(A886,words!$E$2:$E$200,1,FALSE)),"-","arabic")</f>
        <v>-</v>
      </c>
      <c r="G886" t="str">
        <f>IF(ISNA(VLOOKUP(A886,words_egypt!$A$2:$A$211,1,FALSE)),"-","egypt")</f>
        <v>-</v>
      </c>
      <c r="I886" s="5" t="s">
        <v>7103</v>
      </c>
    </row>
    <row r="887" spans="1:9" ht="12" x14ac:dyDescent="0.15">
      <c r="A887" s="5" t="s">
        <v>4513</v>
      </c>
      <c r="B887" s="5"/>
      <c r="C887" s="5" t="b">
        <f t="shared" si="27"/>
        <v>0</v>
      </c>
      <c r="D887" s="5" t="s">
        <v>5670</v>
      </c>
      <c r="E887">
        <f t="shared" si="26"/>
        <v>3</v>
      </c>
      <c r="F887" t="str">
        <f>IF(ISNA(VLOOKUP(A887,words!$E$2:$E$200,1,FALSE)),"-","arabic")</f>
        <v>-</v>
      </c>
      <c r="G887" t="str">
        <f>IF(ISNA(VLOOKUP(A887,words_egypt!$A$2:$A$211,1,FALSE)),"-","egypt")</f>
        <v>-</v>
      </c>
      <c r="I887" s="5"/>
    </row>
    <row r="888" spans="1:9" ht="12" x14ac:dyDescent="0.15">
      <c r="A888" s="5" t="s">
        <v>4514</v>
      </c>
      <c r="B888" s="5"/>
      <c r="C888" s="5" t="b">
        <f t="shared" si="27"/>
        <v>0</v>
      </c>
      <c r="D888" s="5" t="s">
        <v>5671</v>
      </c>
      <c r="E888">
        <f t="shared" si="26"/>
        <v>4</v>
      </c>
      <c r="F888" t="str">
        <f>IF(ISNA(VLOOKUP(A888,words!$E$2:$E$200,1,FALSE)),"-","arabic")</f>
        <v>-</v>
      </c>
      <c r="G888" t="str">
        <f>IF(ISNA(VLOOKUP(A888,words_egypt!$A$2:$A$211,1,FALSE)),"-","egypt")</f>
        <v>-</v>
      </c>
      <c r="I888" s="5"/>
    </row>
    <row r="889" spans="1:9" ht="12" x14ac:dyDescent="0.15">
      <c r="A889" s="5" t="s">
        <v>4515</v>
      </c>
      <c r="B889" s="5"/>
      <c r="C889" s="5" t="b">
        <f t="shared" si="27"/>
        <v>0</v>
      </c>
      <c r="D889" s="5" t="s">
        <v>5672</v>
      </c>
      <c r="E889">
        <f t="shared" si="26"/>
        <v>6</v>
      </c>
      <c r="F889" t="str">
        <f>IF(ISNA(VLOOKUP(A889,words!$E$2:$E$200,1,FALSE)),"-","arabic")</f>
        <v>-</v>
      </c>
      <c r="G889" t="str">
        <f>IF(ISNA(VLOOKUP(A889,words_egypt!$A$2:$A$211,1,FALSE)),"-","egypt")</f>
        <v>-</v>
      </c>
      <c r="I889" s="5"/>
    </row>
    <row r="890" spans="1:9" ht="12" x14ac:dyDescent="0.15">
      <c r="A890" s="5" t="s">
        <v>4516</v>
      </c>
      <c r="B890" s="5"/>
      <c r="C890" s="5" t="b">
        <f t="shared" si="27"/>
        <v>0</v>
      </c>
      <c r="D890" s="5" t="s">
        <v>5673</v>
      </c>
      <c r="E890">
        <f t="shared" si="26"/>
        <v>4</v>
      </c>
      <c r="F890" t="str">
        <f>IF(ISNA(VLOOKUP(A890,words!$E$2:$E$200,1,FALSE)),"-","arabic")</f>
        <v>-</v>
      </c>
      <c r="G890" t="str">
        <f>IF(ISNA(VLOOKUP(A890,words_egypt!$A$2:$A$211,1,FALSE)),"-","egypt")</f>
        <v>-</v>
      </c>
      <c r="I890" s="5"/>
    </row>
    <row r="891" spans="1:9" ht="12" x14ac:dyDescent="0.15">
      <c r="A891" s="5" t="s">
        <v>2810</v>
      </c>
      <c r="B891" s="5"/>
      <c r="C891" s="5" t="b">
        <f t="shared" si="27"/>
        <v>0</v>
      </c>
      <c r="D891" s="5" t="s">
        <v>3201</v>
      </c>
      <c r="E891">
        <f t="shared" si="26"/>
        <v>4</v>
      </c>
      <c r="F891" t="str">
        <f>IF(ISNA(VLOOKUP(A891,words!$E$2:$E$200,1,FALSE)),"-","arabic")</f>
        <v>-</v>
      </c>
      <c r="G891" t="str">
        <f>IF(ISNA(VLOOKUP(A891,words_egypt!$A$2:$A$211,1,FALSE)),"-","egypt")</f>
        <v>egypt</v>
      </c>
      <c r="I891" s="5"/>
    </row>
    <row r="892" spans="1:9" ht="12" x14ac:dyDescent="0.15">
      <c r="A892" s="5" t="s">
        <v>4517</v>
      </c>
      <c r="B892" s="5"/>
      <c r="C892" s="5" t="b">
        <f t="shared" si="27"/>
        <v>0</v>
      </c>
      <c r="D892" s="5" t="s">
        <v>5674</v>
      </c>
      <c r="E892">
        <f t="shared" si="26"/>
        <v>3</v>
      </c>
      <c r="F892" t="str">
        <f>IF(ISNA(VLOOKUP(A892,words!$E$2:$E$200,1,FALSE)),"-","arabic")</f>
        <v>-</v>
      </c>
      <c r="G892" t="str">
        <f>IF(ISNA(VLOOKUP(A892,words_egypt!$A$2:$A$211,1,FALSE)),"-","egypt")</f>
        <v>-</v>
      </c>
      <c r="I892" s="5"/>
    </row>
    <row r="893" spans="1:9" ht="12" x14ac:dyDescent="0.15">
      <c r="A893" s="5" t="s">
        <v>4518</v>
      </c>
      <c r="B893" s="5"/>
      <c r="C893" s="5" t="b">
        <f t="shared" si="27"/>
        <v>0</v>
      </c>
      <c r="D893" s="5" t="s">
        <v>5675</v>
      </c>
      <c r="E893">
        <f t="shared" si="26"/>
        <v>4</v>
      </c>
      <c r="F893" t="str">
        <f>IF(ISNA(VLOOKUP(A893,words!$E$2:$E$200,1,FALSE)),"-","arabic")</f>
        <v>-</v>
      </c>
      <c r="G893" t="str">
        <f>IF(ISNA(VLOOKUP(A893,words_egypt!$A$2:$A$211,1,FALSE)),"-","egypt")</f>
        <v>-</v>
      </c>
      <c r="I893" s="5"/>
    </row>
    <row r="894" spans="1:9" ht="12" x14ac:dyDescent="0.15">
      <c r="A894" s="5" t="s">
        <v>4519</v>
      </c>
      <c r="B894" s="5"/>
      <c r="C894" s="5" t="b">
        <f t="shared" si="27"/>
        <v>0</v>
      </c>
      <c r="D894" s="5" t="s">
        <v>5680</v>
      </c>
      <c r="E894">
        <f t="shared" si="26"/>
        <v>6</v>
      </c>
      <c r="F894" t="str">
        <f>IF(ISNA(VLOOKUP(A894,words!$E$2:$E$200,1,FALSE)),"-","arabic")</f>
        <v>-</v>
      </c>
      <c r="G894" t="str">
        <f>IF(ISNA(VLOOKUP(A894,words_egypt!$A$2:$A$211,1,FALSE)),"-","egypt")</f>
        <v>-</v>
      </c>
      <c r="H894" s="5" t="s">
        <v>2964</v>
      </c>
      <c r="I894" s="5"/>
    </row>
    <row r="895" spans="1:9" ht="12" x14ac:dyDescent="0.15">
      <c r="A895" s="5" t="s">
        <v>4520</v>
      </c>
      <c r="B895" s="5"/>
      <c r="C895" s="5" t="b">
        <f t="shared" si="27"/>
        <v>0</v>
      </c>
      <c r="D895" s="5" t="s">
        <v>5676</v>
      </c>
      <c r="E895">
        <f t="shared" si="26"/>
        <v>4</v>
      </c>
      <c r="F895" t="str">
        <f>IF(ISNA(VLOOKUP(A895,words!$E$2:$E$200,1,FALSE)),"-","arabic")</f>
        <v>-</v>
      </c>
      <c r="G895" t="str">
        <f>IF(ISNA(VLOOKUP(A895,words_egypt!$A$2:$A$211,1,FALSE)),"-","egypt")</f>
        <v>-</v>
      </c>
      <c r="I895" s="5"/>
    </row>
    <row r="896" spans="1:9" ht="12" x14ac:dyDescent="0.15">
      <c r="A896" s="5" t="s">
        <v>4521</v>
      </c>
      <c r="B896" s="5"/>
      <c r="C896" s="5" t="b">
        <f t="shared" si="27"/>
        <v>0</v>
      </c>
      <c r="D896" s="5" t="s">
        <v>5677</v>
      </c>
      <c r="E896">
        <f t="shared" si="26"/>
        <v>5</v>
      </c>
      <c r="F896" t="str">
        <f>IF(ISNA(VLOOKUP(A896,words!$E$2:$E$200,1,FALSE)),"-","arabic")</f>
        <v>-</v>
      </c>
      <c r="G896" t="str">
        <f>IF(ISNA(VLOOKUP(A896,words_egypt!$A$2:$A$211,1,FALSE)),"-","egypt")</f>
        <v>-</v>
      </c>
      <c r="I896" s="5"/>
    </row>
    <row r="897" spans="1:9" ht="12" x14ac:dyDescent="0.15">
      <c r="A897" s="5" t="s">
        <v>4522</v>
      </c>
      <c r="B897" s="5"/>
      <c r="C897" s="5" t="b">
        <f t="shared" si="27"/>
        <v>0</v>
      </c>
      <c r="D897" s="5" t="s">
        <v>5679</v>
      </c>
      <c r="E897">
        <f t="shared" si="26"/>
        <v>8</v>
      </c>
      <c r="F897" t="str">
        <f>IF(ISNA(VLOOKUP(A897,words!$E$2:$E$200,1,FALSE)),"-","arabic")</f>
        <v>-</v>
      </c>
      <c r="G897" t="str">
        <f>IF(ISNA(VLOOKUP(A897,words_egypt!$A$2:$A$211,1,FALSE)),"-","egypt")</f>
        <v>-</v>
      </c>
      <c r="H897" s="5" t="s">
        <v>2964</v>
      </c>
      <c r="I897" s="5"/>
    </row>
    <row r="898" spans="1:9" ht="12" x14ac:dyDescent="0.15">
      <c r="A898" s="5" t="s">
        <v>4523</v>
      </c>
      <c r="B898" s="5"/>
      <c r="C898" s="5" t="b">
        <f t="shared" si="27"/>
        <v>0</v>
      </c>
      <c r="D898" s="5" t="s">
        <v>5678</v>
      </c>
      <c r="E898">
        <f t="shared" ref="E898:E961" si="28">LEN(A898)</f>
        <v>6</v>
      </c>
      <c r="F898" t="str">
        <f>IF(ISNA(VLOOKUP(A898,words!$E$2:$E$200,1,FALSE)),"-","arabic")</f>
        <v>-</v>
      </c>
      <c r="G898" t="str">
        <f>IF(ISNA(VLOOKUP(A898,words_egypt!$A$2:$A$211,1,FALSE)),"-","egypt")</f>
        <v>-</v>
      </c>
      <c r="I898" s="5"/>
    </row>
    <row r="899" spans="1:9" ht="12" x14ac:dyDescent="0.15">
      <c r="A899" s="5" t="s">
        <v>4524</v>
      </c>
      <c r="B899" s="5"/>
      <c r="C899" s="5" t="b">
        <f t="shared" ref="C899:C962" si="29">EXACT(A899,B899)</f>
        <v>0</v>
      </c>
      <c r="D899" s="5" t="s">
        <v>5681</v>
      </c>
      <c r="E899">
        <f t="shared" si="28"/>
        <v>7</v>
      </c>
      <c r="F899" t="str">
        <f>IF(ISNA(VLOOKUP(A899,words!$E$2:$E$200,1,FALSE)),"-","arabic")</f>
        <v>-</v>
      </c>
      <c r="G899" t="str">
        <f>IF(ISNA(VLOOKUP(A899,words_egypt!$A$2:$A$211,1,FALSE)),"-","egypt")</f>
        <v>-</v>
      </c>
      <c r="H899" s="5" t="s">
        <v>2964</v>
      </c>
      <c r="I899" s="5"/>
    </row>
    <row r="900" spans="1:9" ht="12" x14ac:dyDescent="0.15">
      <c r="A900" s="5" t="s">
        <v>4525</v>
      </c>
      <c r="B900" s="5"/>
      <c r="C900" s="5" t="b">
        <f t="shared" si="29"/>
        <v>0</v>
      </c>
      <c r="D900" s="5" t="s">
        <v>5682</v>
      </c>
      <c r="E900">
        <f t="shared" si="28"/>
        <v>8</v>
      </c>
      <c r="F900" t="str">
        <f>IF(ISNA(VLOOKUP(A900,words!$E$2:$E$200,1,FALSE)),"-","arabic")</f>
        <v>-</v>
      </c>
      <c r="G900" t="str">
        <f>IF(ISNA(VLOOKUP(A900,words_egypt!$A$2:$A$211,1,FALSE)),"-","egypt")</f>
        <v>-</v>
      </c>
      <c r="H900" s="5" t="s">
        <v>2964</v>
      </c>
      <c r="I900" s="5"/>
    </row>
    <row r="901" spans="1:9" ht="12" x14ac:dyDescent="0.15">
      <c r="A901" s="5" t="s">
        <v>4526</v>
      </c>
      <c r="B901" s="5"/>
      <c r="C901" s="5" t="b">
        <f t="shared" si="29"/>
        <v>0</v>
      </c>
      <c r="D901" s="5" t="s">
        <v>5683</v>
      </c>
      <c r="E901">
        <f t="shared" si="28"/>
        <v>9</v>
      </c>
      <c r="F901" t="str">
        <f>IF(ISNA(VLOOKUP(A901,words!$E$2:$E$200,1,FALSE)),"-","arabic")</f>
        <v>-</v>
      </c>
      <c r="G901" t="str">
        <f>IF(ISNA(VLOOKUP(A901,words_egypt!$A$2:$A$211,1,FALSE)),"-","egypt")</f>
        <v>-</v>
      </c>
      <c r="H901" s="5" t="s">
        <v>2964</v>
      </c>
      <c r="I901" s="5"/>
    </row>
    <row r="902" spans="1:9" ht="12" x14ac:dyDescent="0.15">
      <c r="A902" s="5" t="s">
        <v>4527</v>
      </c>
      <c r="B902" s="5"/>
      <c r="C902" s="5" t="b">
        <f t="shared" si="29"/>
        <v>0</v>
      </c>
      <c r="D902" s="5" t="s">
        <v>5684</v>
      </c>
      <c r="E902">
        <f t="shared" si="28"/>
        <v>6</v>
      </c>
      <c r="F902" t="str">
        <f>IF(ISNA(VLOOKUP(A902,words!$E$2:$E$200,1,FALSE)),"-","arabic")</f>
        <v>-</v>
      </c>
      <c r="G902" t="str">
        <f>IF(ISNA(VLOOKUP(A902,words_egypt!$A$2:$A$211,1,FALSE)),"-","egypt")</f>
        <v>-</v>
      </c>
      <c r="I902" s="5"/>
    </row>
    <row r="903" spans="1:9" ht="12" x14ac:dyDescent="0.15">
      <c r="A903" s="5" t="s">
        <v>4528</v>
      </c>
      <c r="B903" s="5"/>
      <c r="C903" s="5" t="b">
        <f t="shared" si="29"/>
        <v>0</v>
      </c>
      <c r="D903" s="5" t="s">
        <v>5685</v>
      </c>
      <c r="E903">
        <f t="shared" si="28"/>
        <v>7</v>
      </c>
      <c r="F903" t="str">
        <f>IF(ISNA(VLOOKUP(A903,words!$E$2:$E$200,1,FALSE)),"-","arabic")</f>
        <v>-</v>
      </c>
      <c r="G903" t="str">
        <f>IF(ISNA(VLOOKUP(A903,words_egypt!$A$2:$A$211,1,FALSE)),"-","egypt")</f>
        <v>-</v>
      </c>
      <c r="H903" s="5" t="s">
        <v>2964</v>
      </c>
      <c r="I903" s="5"/>
    </row>
    <row r="904" spans="1:9" ht="12" x14ac:dyDescent="0.15">
      <c r="A904" s="5" t="s">
        <v>4529</v>
      </c>
      <c r="B904" s="5"/>
      <c r="C904" s="5" t="b">
        <f t="shared" si="29"/>
        <v>0</v>
      </c>
      <c r="D904" s="5" t="s">
        <v>5686</v>
      </c>
      <c r="E904">
        <f t="shared" si="28"/>
        <v>4</v>
      </c>
      <c r="F904" t="str">
        <f>IF(ISNA(VLOOKUP(A904,words!$E$2:$E$200,1,FALSE)),"-","arabic")</f>
        <v>-</v>
      </c>
      <c r="G904" t="str">
        <f>IF(ISNA(VLOOKUP(A904,words_egypt!$A$2:$A$211,1,FALSE)),"-","egypt")</f>
        <v>-</v>
      </c>
      <c r="I904" s="5"/>
    </row>
    <row r="905" spans="1:9" ht="12" x14ac:dyDescent="0.15">
      <c r="A905" s="5" t="s">
        <v>4530</v>
      </c>
      <c r="B905" s="5"/>
      <c r="C905" s="5" t="b">
        <f t="shared" si="29"/>
        <v>0</v>
      </c>
      <c r="D905" s="5" t="s">
        <v>5694</v>
      </c>
      <c r="E905">
        <f t="shared" si="28"/>
        <v>8</v>
      </c>
      <c r="F905" t="str">
        <f>IF(ISNA(VLOOKUP(A905,words!$E$2:$E$200,1,FALSE)),"-","arabic")</f>
        <v>-</v>
      </c>
      <c r="G905" t="str">
        <f>IF(ISNA(VLOOKUP(A905,words_egypt!$A$2:$A$211,1,FALSE)),"-","egypt")</f>
        <v>-</v>
      </c>
      <c r="H905" s="5" t="s">
        <v>2964</v>
      </c>
      <c r="I905" s="5"/>
    </row>
    <row r="906" spans="1:9" ht="12" x14ac:dyDescent="0.15">
      <c r="A906" s="5" t="s">
        <v>462</v>
      </c>
      <c r="B906" s="5"/>
      <c r="C906" s="5" t="b">
        <f t="shared" si="29"/>
        <v>0</v>
      </c>
      <c r="D906" s="5" t="s">
        <v>5687</v>
      </c>
      <c r="E906">
        <f t="shared" si="28"/>
        <v>2</v>
      </c>
      <c r="F906" t="str">
        <f>IF(ISNA(VLOOKUP(A906,words!$E$2:$E$200,1,FALSE)),"-","arabic")</f>
        <v>-</v>
      </c>
      <c r="G906" t="str">
        <f>IF(ISNA(VLOOKUP(A906,words_egypt!$A$2:$A$211,1,FALSE)),"-","egypt")</f>
        <v>-</v>
      </c>
      <c r="I906" s="5"/>
    </row>
    <row r="907" spans="1:9" ht="12" x14ac:dyDescent="0.15">
      <c r="A907" s="5" t="s">
        <v>4531</v>
      </c>
      <c r="B907" s="5"/>
      <c r="C907" s="5" t="b">
        <f t="shared" si="29"/>
        <v>0</v>
      </c>
      <c r="D907" s="5" t="s">
        <v>5688</v>
      </c>
      <c r="E907">
        <f t="shared" si="28"/>
        <v>4</v>
      </c>
      <c r="F907" t="str">
        <f>IF(ISNA(VLOOKUP(A907,words!$E$2:$E$200,1,FALSE)),"-","arabic")</f>
        <v>-</v>
      </c>
      <c r="G907" t="str">
        <f>IF(ISNA(VLOOKUP(A907,words_egypt!$A$2:$A$211,1,FALSE)),"-","egypt")</f>
        <v>-</v>
      </c>
      <c r="I907" s="5"/>
    </row>
    <row r="908" spans="1:9" ht="12" x14ac:dyDescent="0.15">
      <c r="A908" s="5" t="s">
        <v>4532</v>
      </c>
      <c r="B908" s="5"/>
      <c r="C908" s="5" t="b">
        <f t="shared" si="29"/>
        <v>0</v>
      </c>
      <c r="D908" s="5" t="s">
        <v>5689</v>
      </c>
      <c r="E908">
        <f t="shared" si="28"/>
        <v>4</v>
      </c>
      <c r="F908" t="str">
        <f>IF(ISNA(VLOOKUP(A908,words!$E$2:$E$200,1,FALSE)),"-","arabic")</f>
        <v>-</v>
      </c>
      <c r="G908" t="str">
        <f>IF(ISNA(VLOOKUP(A908,words_egypt!$A$2:$A$211,1,FALSE)),"-","egypt")</f>
        <v>-</v>
      </c>
      <c r="I908" s="5"/>
    </row>
    <row r="909" spans="1:9" ht="12" x14ac:dyDescent="0.15">
      <c r="A909" s="5" t="s">
        <v>408</v>
      </c>
      <c r="B909" s="5"/>
      <c r="C909" s="5" t="b">
        <f t="shared" si="29"/>
        <v>0</v>
      </c>
      <c r="D909" s="5" t="s">
        <v>5690</v>
      </c>
      <c r="E909">
        <f t="shared" si="28"/>
        <v>2</v>
      </c>
      <c r="F909" t="str">
        <f>IF(ISNA(VLOOKUP(A909,words!$E$2:$E$200,1,FALSE)),"-","arabic")</f>
        <v>-</v>
      </c>
      <c r="G909" t="str">
        <f>IF(ISNA(VLOOKUP(A909,words_egypt!$A$2:$A$211,1,FALSE)),"-","egypt")</f>
        <v>-</v>
      </c>
      <c r="I909" s="5"/>
    </row>
    <row r="910" spans="1:9" ht="12" x14ac:dyDescent="0.15">
      <c r="A910" s="5" t="s">
        <v>4533</v>
      </c>
      <c r="B910" s="5"/>
      <c r="C910" s="5" t="b">
        <f t="shared" si="29"/>
        <v>0</v>
      </c>
      <c r="D910" s="5" t="s">
        <v>5691</v>
      </c>
      <c r="E910">
        <f t="shared" si="28"/>
        <v>3</v>
      </c>
      <c r="F910" t="str">
        <f>IF(ISNA(VLOOKUP(A910,words!$E$2:$E$200,1,FALSE)),"-","arabic")</f>
        <v>-</v>
      </c>
      <c r="G910" t="str">
        <f>IF(ISNA(VLOOKUP(A910,words_egypt!$A$2:$A$211,1,FALSE)),"-","egypt")</f>
        <v>-</v>
      </c>
      <c r="I910" s="5"/>
    </row>
    <row r="911" spans="1:9" ht="12" x14ac:dyDescent="0.15">
      <c r="A911" s="5" t="s">
        <v>2746</v>
      </c>
      <c r="B911" s="5"/>
      <c r="C911" s="5" t="b">
        <f t="shared" si="29"/>
        <v>0</v>
      </c>
      <c r="D911" s="5" t="s">
        <v>5692</v>
      </c>
      <c r="E911">
        <f t="shared" si="28"/>
        <v>3</v>
      </c>
      <c r="F911" t="str">
        <f>IF(ISNA(VLOOKUP(A911,words!$E$2:$E$200,1,FALSE)),"-","arabic")</f>
        <v>-</v>
      </c>
      <c r="G911" t="str">
        <f>IF(ISNA(VLOOKUP(A911,words_egypt!$A$2:$A$211,1,FALSE)),"-","egypt")</f>
        <v>-</v>
      </c>
      <c r="I911" s="5"/>
    </row>
    <row r="912" spans="1:9" ht="12" x14ac:dyDescent="0.15">
      <c r="A912" s="5" t="s">
        <v>4534</v>
      </c>
      <c r="B912" s="5"/>
      <c r="C912" s="5" t="b">
        <f t="shared" si="29"/>
        <v>0</v>
      </c>
      <c r="D912" s="5" t="s">
        <v>5693</v>
      </c>
      <c r="E912">
        <f t="shared" si="28"/>
        <v>3</v>
      </c>
      <c r="F912" t="str">
        <f>IF(ISNA(VLOOKUP(A912,words!$E$2:$E$200,1,FALSE)),"-","arabic")</f>
        <v>-</v>
      </c>
      <c r="G912" t="str">
        <f>IF(ISNA(VLOOKUP(A912,words_egypt!$A$2:$A$211,1,FALSE)),"-","egypt")</f>
        <v>-</v>
      </c>
      <c r="I912" s="5"/>
    </row>
    <row r="913" spans="1:11" ht="12" x14ac:dyDescent="0.15">
      <c r="A913" s="5" t="s">
        <v>4535</v>
      </c>
      <c r="B913" s="5"/>
      <c r="C913" s="5" t="b">
        <f t="shared" si="29"/>
        <v>0</v>
      </c>
      <c r="D913" s="5" t="s">
        <v>5695</v>
      </c>
      <c r="E913">
        <f t="shared" si="28"/>
        <v>2</v>
      </c>
      <c r="F913" t="str">
        <f>IF(ISNA(VLOOKUP(A913,words!$E$2:$E$200,1,FALSE)),"-","arabic")</f>
        <v>-</v>
      </c>
      <c r="G913" t="str">
        <f>IF(ISNA(VLOOKUP(A913,words_egypt!$A$2:$A$211,1,FALSE)),"-","egypt")</f>
        <v>-</v>
      </c>
      <c r="I913" s="5"/>
    </row>
    <row r="914" spans="1:11" ht="12" x14ac:dyDescent="0.15">
      <c r="A914" s="5" t="s">
        <v>4536</v>
      </c>
      <c r="B914" s="5"/>
      <c r="C914" s="5" t="b">
        <f t="shared" si="29"/>
        <v>0</v>
      </c>
      <c r="D914" s="5" t="s">
        <v>5696</v>
      </c>
      <c r="E914">
        <f t="shared" si="28"/>
        <v>3</v>
      </c>
      <c r="F914" t="str">
        <f>IF(ISNA(VLOOKUP(A914,words!$E$2:$E$200,1,FALSE)),"-","arabic")</f>
        <v>-</v>
      </c>
      <c r="G914" t="str">
        <f>IF(ISNA(VLOOKUP(A914,words_egypt!$A$2:$A$211,1,FALSE)),"-","egypt")</f>
        <v>-</v>
      </c>
      <c r="I914" s="5"/>
    </row>
    <row r="915" spans="1:11" ht="12" x14ac:dyDescent="0.15">
      <c r="A915" s="5" t="s">
        <v>4537</v>
      </c>
      <c r="B915" s="5"/>
      <c r="C915" s="5" t="b">
        <f t="shared" si="29"/>
        <v>0</v>
      </c>
      <c r="D915" s="5" t="s">
        <v>5697</v>
      </c>
      <c r="E915">
        <f t="shared" si="28"/>
        <v>3</v>
      </c>
      <c r="F915" t="str">
        <f>IF(ISNA(VLOOKUP(A915,words!$E$2:$E$200,1,FALSE)),"-","arabic")</f>
        <v>-</v>
      </c>
      <c r="G915" t="str">
        <f>IF(ISNA(VLOOKUP(A915,words_egypt!$A$2:$A$211,1,FALSE)),"-","egypt")</f>
        <v>-</v>
      </c>
      <c r="I915" s="5"/>
    </row>
    <row r="916" spans="1:11" ht="12" x14ac:dyDescent="0.15">
      <c r="A916" s="5" t="s">
        <v>4538</v>
      </c>
      <c r="B916" s="5"/>
      <c r="C916" s="5" t="b">
        <f t="shared" si="29"/>
        <v>0</v>
      </c>
      <c r="D916" s="32" t="s">
        <v>5698</v>
      </c>
      <c r="E916">
        <f t="shared" si="28"/>
        <v>2</v>
      </c>
      <c r="F916" t="str">
        <f>IF(ISNA(VLOOKUP(A916,words!$E$2:$E$200,1,FALSE)),"-","arabic")</f>
        <v>-</v>
      </c>
      <c r="G916" t="str">
        <f>IF(ISNA(VLOOKUP(A916,words_egypt!$A$2:$A$211,1,FALSE)),"-","egypt")</f>
        <v>-</v>
      </c>
      <c r="I916" s="5"/>
    </row>
    <row r="917" spans="1:11" ht="12" x14ac:dyDescent="0.15">
      <c r="A917" s="5" t="s">
        <v>4539</v>
      </c>
      <c r="B917" s="5"/>
      <c r="C917" s="5" t="b">
        <f t="shared" si="29"/>
        <v>0</v>
      </c>
      <c r="D917" s="5" t="s">
        <v>5699</v>
      </c>
      <c r="E917">
        <f t="shared" si="28"/>
        <v>5</v>
      </c>
      <c r="F917" t="str">
        <f>IF(ISNA(VLOOKUP(A917,words!$E$2:$E$200,1,FALSE)),"-","arabic")</f>
        <v>-</v>
      </c>
      <c r="G917" t="str">
        <f>IF(ISNA(VLOOKUP(A917,words_egypt!$A$2:$A$211,1,FALSE)),"-","egypt")</f>
        <v>-</v>
      </c>
      <c r="I917" s="5" t="s">
        <v>7058</v>
      </c>
    </row>
    <row r="918" spans="1:11" ht="12" x14ac:dyDescent="0.15">
      <c r="A918" s="5" t="s">
        <v>4540</v>
      </c>
      <c r="B918" s="5"/>
      <c r="C918" s="5" t="b">
        <f t="shared" si="29"/>
        <v>0</v>
      </c>
      <c r="D918" s="5" t="s">
        <v>5700</v>
      </c>
      <c r="E918">
        <f t="shared" si="28"/>
        <v>4</v>
      </c>
      <c r="F918" t="str">
        <f>IF(ISNA(VLOOKUP(A918,words!$E$2:$E$200,1,FALSE)),"-","arabic")</f>
        <v>-</v>
      </c>
      <c r="G918" t="str">
        <f>IF(ISNA(VLOOKUP(A918,words_egypt!$A$2:$A$211,1,FALSE)),"-","egypt")</f>
        <v>-</v>
      </c>
      <c r="I918" s="5"/>
    </row>
    <row r="919" spans="1:11" ht="12" x14ac:dyDescent="0.15">
      <c r="A919" s="5" t="s">
        <v>4541</v>
      </c>
      <c r="B919" s="5"/>
      <c r="C919" s="5" t="b">
        <f t="shared" si="29"/>
        <v>0</v>
      </c>
      <c r="D919" s="5" t="s">
        <v>5701</v>
      </c>
      <c r="E919">
        <f t="shared" si="28"/>
        <v>5</v>
      </c>
      <c r="F919" t="str">
        <f>IF(ISNA(VLOOKUP(A919,words!$E$2:$E$200,1,FALSE)),"-","arabic")</f>
        <v>-</v>
      </c>
      <c r="G919" t="str">
        <f>IF(ISNA(VLOOKUP(A919,words_egypt!$A$2:$A$211,1,FALSE)),"-","egypt")</f>
        <v>-</v>
      </c>
      <c r="I919" s="5"/>
    </row>
    <row r="920" spans="1:11" ht="12" x14ac:dyDescent="0.15">
      <c r="A920" s="5" t="s">
        <v>4542</v>
      </c>
      <c r="B920" s="5"/>
      <c r="C920" s="5" t="b">
        <f t="shared" si="29"/>
        <v>0</v>
      </c>
      <c r="D920" s="5" t="s">
        <v>5702</v>
      </c>
      <c r="E920">
        <f t="shared" si="28"/>
        <v>5</v>
      </c>
      <c r="F920" t="str">
        <f>IF(ISNA(VLOOKUP(A920,words!$E$2:$E$200,1,FALSE)),"-","arabic")</f>
        <v>-</v>
      </c>
      <c r="G920" t="str">
        <f>IF(ISNA(VLOOKUP(A920,words_egypt!$A$2:$A$211,1,FALSE)),"-","egypt")</f>
        <v>-</v>
      </c>
      <c r="I920" s="5"/>
    </row>
    <row r="921" spans="1:11" ht="12" x14ac:dyDescent="0.15">
      <c r="A921" s="5" t="s">
        <v>4543</v>
      </c>
      <c r="B921" s="5"/>
      <c r="C921" s="5" t="b">
        <f t="shared" si="29"/>
        <v>0</v>
      </c>
      <c r="D921" s="5" t="s">
        <v>5703</v>
      </c>
      <c r="E921">
        <f t="shared" si="28"/>
        <v>3</v>
      </c>
      <c r="F921" t="str">
        <f>IF(ISNA(VLOOKUP(A921,words!$E$2:$E$200,1,FALSE)),"-","arabic")</f>
        <v>-</v>
      </c>
      <c r="G921" t="str">
        <f>IF(ISNA(VLOOKUP(A921,words_egypt!$A$2:$A$211,1,FALSE)),"-","egypt")</f>
        <v>-</v>
      </c>
      <c r="I921" s="5"/>
    </row>
    <row r="922" spans="1:11" ht="12" x14ac:dyDescent="0.15">
      <c r="A922" s="5" t="s">
        <v>4544</v>
      </c>
      <c r="B922" s="5"/>
      <c r="C922" s="5" t="b">
        <f t="shared" si="29"/>
        <v>0</v>
      </c>
      <c r="D922" s="5" t="s">
        <v>5704</v>
      </c>
      <c r="E922">
        <f t="shared" si="28"/>
        <v>3</v>
      </c>
      <c r="F922" t="str">
        <f>IF(ISNA(VLOOKUP(A922,words!$E$2:$E$200,1,FALSE)),"-","arabic")</f>
        <v>-</v>
      </c>
      <c r="G922" t="str">
        <f>IF(ISNA(VLOOKUP(A922,words_egypt!$A$2:$A$211,1,FALSE)),"-","egypt")</f>
        <v>-</v>
      </c>
      <c r="I922" s="5"/>
    </row>
    <row r="923" spans="1:11" ht="12" x14ac:dyDescent="0.15">
      <c r="A923" s="5" t="s">
        <v>4545</v>
      </c>
      <c r="B923" s="5"/>
      <c r="C923" s="5" t="b">
        <f t="shared" si="29"/>
        <v>0</v>
      </c>
      <c r="D923" s="5" t="s">
        <v>5705</v>
      </c>
      <c r="E923">
        <f t="shared" si="28"/>
        <v>4</v>
      </c>
      <c r="F923" t="str">
        <f>IF(ISNA(VLOOKUP(A923,words!$E$2:$E$200,1,FALSE)),"-","arabic")</f>
        <v>-</v>
      </c>
      <c r="G923" t="str">
        <f>IF(ISNA(VLOOKUP(A923,words_egypt!$A$2:$A$211,1,FALSE)),"-","egypt")</f>
        <v>-</v>
      </c>
      <c r="I923" s="5"/>
    </row>
    <row r="924" spans="1:11" ht="12" x14ac:dyDescent="0.15">
      <c r="A924" s="5" t="s">
        <v>4546</v>
      </c>
      <c r="B924" s="5"/>
      <c r="C924" s="5" t="b">
        <f t="shared" si="29"/>
        <v>0</v>
      </c>
      <c r="D924" s="5" t="s">
        <v>5706</v>
      </c>
      <c r="E924">
        <f t="shared" si="28"/>
        <v>3</v>
      </c>
      <c r="F924" t="str">
        <f>IF(ISNA(VLOOKUP(A924,words!$E$2:$E$200,1,FALSE)),"-","arabic")</f>
        <v>-</v>
      </c>
      <c r="G924" t="str">
        <f>IF(ISNA(VLOOKUP(A924,words_egypt!$A$2:$A$211,1,FALSE)),"-","egypt")</f>
        <v>-</v>
      </c>
      <c r="I924" s="5"/>
    </row>
    <row r="925" spans="1:11" ht="12" x14ac:dyDescent="0.15">
      <c r="A925" s="5" t="s">
        <v>4547</v>
      </c>
      <c r="B925" s="5"/>
      <c r="C925" s="5" t="b">
        <f t="shared" si="29"/>
        <v>0</v>
      </c>
      <c r="D925" s="5" t="s">
        <v>5707</v>
      </c>
      <c r="E925">
        <f t="shared" si="28"/>
        <v>4</v>
      </c>
      <c r="F925" t="str">
        <f>IF(ISNA(VLOOKUP(A925,words!$E$2:$E$200,1,FALSE)),"-","arabic")</f>
        <v>-</v>
      </c>
      <c r="G925" t="str">
        <f>IF(ISNA(VLOOKUP(A925,words_egypt!$A$2:$A$211,1,FALSE)),"-","egypt")</f>
        <v>-</v>
      </c>
      <c r="I925" s="5"/>
    </row>
    <row r="926" spans="1:11" ht="12" x14ac:dyDescent="0.15">
      <c r="A926" s="5" t="s">
        <v>4548</v>
      </c>
      <c r="B926" s="5"/>
      <c r="C926" s="5" t="b">
        <f t="shared" si="29"/>
        <v>0</v>
      </c>
      <c r="D926" s="5" t="s">
        <v>5708</v>
      </c>
      <c r="E926">
        <f t="shared" si="28"/>
        <v>4</v>
      </c>
      <c r="F926" t="str">
        <f>IF(ISNA(VLOOKUP(A926,words!$E$2:$E$200,1,FALSE)),"-","arabic")</f>
        <v>-</v>
      </c>
      <c r="G926" t="str">
        <f>IF(ISNA(VLOOKUP(A926,words_egypt!$A$2:$A$211,1,FALSE)),"-","egypt")</f>
        <v>-</v>
      </c>
      <c r="I926" s="5"/>
    </row>
    <row r="927" spans="1:11" ht="12" x14ac:dyDescent="0.15">
      <c r="A927" s="5" t="s">
        <v>4549</v>
      </c>
      <c r="B927" s="5"/>
      <c r="C927" s="5" t="b">
        <f t="shared" si="29"/>
        <v>0</v>
      </c>
      <c r="D927" s="5" t="s">
        <v>5709</v>
      </c>
      <c r="E927">
        <f t="shared" si="28"/>
        <v>4</v>
      </c>
      <c r="F927" t="str">
        <f>IF(ISNA(VLOOKUP(A927,words!$E$2:$E$200,1,FALSE)),"-","arabic")</f>
        <v>-</v>
      </c>
      <c r="G927" t="str">
        <f>IF(ISNA(VLOOKUP(A927,words_egypt!$A$2:$A$211,1,FALSE)),"-","egypt")</f>
        <v>-</v>
      </c>
      <c r="I927" s="5"/>
    </row>
    <row r="928" spans="1:11" ht="12" x14ac:dyDescent="0.15">
      <c r="A928" s="5" t="s">
        <v>4550</v>
      </c>
      <c r="B928" s="5"/>
      <c r="C928" s="5" t="b">
        <f t="shared" si="29"/>
        <v>0</v>
      </c>
      <c r="D928" s="5" t="s">
        <v>5710</v>
      </c>
      <c r="E928">
        <f t="shared" si="28"/>
        <v>5</v>
      </c>
      <c r="F928" t="str">
        <f>IF(ISNA(VLOOKUP(A928,words!$E$2:$E$200,1,FALSE)),"-","arabic")</f>
        <v>-</v>
      </c>
      <c r="G928" t="str">
        <f>IF(ISNA(VLOOKUP(A928,words_egypt!$A$2:$A$211,1,FALSE)),"-","egypt")</f>
        <v>-</v>
      </c>
      <c r="I928" s="5"/>
      <c r="J928" s="5" t="s">
        <v>2082</v>
      </c>
      <c r="K928" s="5" t="s">
        <v>7110</v>
      </c>
    </row>
    <row r="929" spans="1:9" ht="12" x14ac:dyDescent="0.15">
      <c r="A929" s="5" t="s">
        <v>4551</v>
      </c>
      <c r="B929" s="5"/>
      <c r="C929" s="5" t="b">
        <f t="shared" si="29"/>
        <v>0</v>
      </c>
      <c r="D929" s="5" t="s">
        <v>5711</v>
      </c>
      <c r="E929">
        <f t="shared" si="28"/>
        <v>3</v>
      </c>
      <c r="F929" t="str">
        <f>IF(ISNA(VLOOKUP(A929,words!$E$2:$E$200,1,FALSE)),"-","arabic")</f>
        <v>-</v>
      </c>
      <c r="G929" t="str">
        <f>IF(ISNA(VLOOKUP(A929,words_egypt!$A$2:$A$211,1,FALSE)),"-","egypt")</f>
        <v>-</v>
      </c>
      <c r="I929" s="5" t="s">
        <v>7025</v>
      </c>
    </row>
    <row r="930" spans="1:9" ht="12" x14ac:dyDescent="0.15">
      <c r="A930" s="5" t="s">
        <v>4552</v>
      </c>
      <c r="B930" s="5"/>
      <c r="C930" s="5" t="b">
        <f t="shared" si="29"/>
        <v>0</v>
      </c>
      <c r="D930" s="5" t="s">
        <v>5712</v>
      </c>
      <c r="E930">
        <f t="shared" si="28"/>
        <v>3</v>
      </c>
      <c r="F930" t="str">
        <f>IF(ISNA(VLOOKUP(A930,words!$E$2:$E$200,1,FALSE)),"-","arabic")</f>
        <v>-</v>
      </c>
      <c r="G930" t="str">
        <f>IF(ISNA(VLOOKUP(A930,words_egypt!$A$2:$A$211,1,FALSE)),"-","egypt")</f>
        <v>-</v>
      </c>
      <c r="I930" s="5"/>
    </row>
    <row r="931" spans="1:9" ht="12" x14ac:dyDescent="0.15">
      <c r="A931" s="5" t="s">
        <v>1677</v>
      </c>
      <c r="B931" s="5"/>
      <c r="C931" s="5" t="b">
        <f t="shared" si="29"/>
        <v>0</v>
      </c>
      <c r="D931" s="5" t="s">
        <v>5713</v>
      </c>
      <c r="E931">
        <f t="shared" si="28"/>
        <v>5</v>
      </c>
      <c r="F931" t="str">
        <f>IF(ISNA(VLOOKUP(A931,words!$E$2:$E$200,1,FALSE)),"-","arabic")</f>
        <v>arabic</v>
      </c>
      <c r="G931" t="str">
        <f>IF(ISNA(VLOOKUP(A931,words_egypt!$A$2:$A$211,1,FALSE)),"-","egypt")</f>
        <v>-</v>
      </c>
      <c r="I931" s="5"/>
    </row>
    <row r="932" spans="1:9" ht="12" x14ac:dyDescent="0.15">
      <c r="A932" s="5" t="s">
        <v>4553</v>
      </c>
      <c r="B932" s="5"/>
      <c r="C932" s="5" t="b">
        <f t="shared" si="29"/>
        <v>0</v>
      </c>
      <c r="D932" s="5" t="s">
        <v>5714</v>
      </c>
      <c r="E932">
        <f t="shared" si="28"/>
        <v>4</v>
      </c>
      <c r="F932" t="str">
        <f>IF(ISNA(VLOOKUP(A932,words!$E$2:$E$200,1,FALSE)),"-","arabic")</f>
        <v>-</v>
      </c>
      <c r="G932" t="str">
        <f>IF(ISNA(VLOOKUP(A932,words_egypt!$A$2:$A$211,1,FALSE)),"-","egypt")</f>
        <v>-</v>
      </c>
      <c r="I932" s="5"/>
    </row>
    <row r="933" spans="1:9" ht="12" x14ac:dyDescent="0.15">
      <c r="A933" s="5" t="s">
        <v>4554</v>
      </c>
      <c r="B933" s="5"/>
      <c r="C933" s="5" t="b">
        <f t="shared" si="29"/>
        <v>0</v>
      </c>
      <c r="D933" s="5" t="s">
        <v>5715</v>
      </c>
      <c r="E933">
        <f t="shared" si="28"/>
        <v>5</v>
      </c>
      <c r="F933" t="str">
        <f>IF(ISNA(VLOOKUP(A933,words!$E$2:$E$200,1,FALSE)),"-","arabic")</f>
        <v>-</v>
      </c>
      <c r="G933" t="str">
        <f>IF(ISNA(VLOOKUP(A933,words_egypt!$A$2:$A$211,1,FALSE)),"-","egypt")</f>
        <v>-</v>
      </c>
      <c r="I933" s="5"/>
    </row>
    <row r="934" spans="1:9" ht="12" x14ac:dyDescent="0.15">
      <c r="A934" s="5" t="s">
        <v>4555</v>
      </c>
      <c r="B934" s="5"/>
      <c r="C934" s="5" t="b">
        <f t="shared" si="29"/>
        <v>0</v>
      </c>
      <c r="D934" s="5" t="s">
        <v>5716</v>
      </c>
      <c r="E934">
        <f t="shared" si="28"/>
        <v>3</v>
      </c>
      <c r="F934" t="str">
        <f>IF(ISNA(VLOOKUP(A934,words!$E$2:$E$200,1,FALSE)),"-","arabic")</f>
        <v>-</v>
      </c>
      <c r="G934" t="str">
        <f>IF(ISNA(VLOOKUP(A934,words_egypt!$A$2:$A$211,1,FALSE)),"-","egypt")</f>
        <v>-</v>
      </c>
      <c r="I934" s="5"/>
    </row>
    <row r="935" spans="1:9" ht="12" x14ac:dyDescent="0.15">
      <c r="A935" s="5" t="s">
        <v>4556</v>
      </c>
      <c r="B935" s="5"/>
      <c r="C935" s="5" t="b">
        <f t="shared" si="29"/>
        <v>0</v>
      </c>
      <c r="D935" s="5" t="s">
        <v>5717</v>
      </c>
      <c r="E935">
        <f t="shared" si="28"/>
        <v>3</v>
      </c>
      <c r="F935" t="str">
        <f>IF(ISNA(VLOOKUP(A935,words!$E$2:$E$200,1,FALSE)),"-","arabic")</f>
        <v>-</v>
      </c>
      <c r="G935" t="str">
        <f>IF(ISNA(VLOOKUP(A935,words_egypt!$A$2:$A$211,1,FALSE)),"-","egypt")</f>
        <v>-</v>
      </c>
      <c r="I935" s="5"/>
    </row>
    <row r="936" spans="1:9" ht="12" x14ac:dyDescent="0.15">
      <c r="A936" s="5" t="s">
        <v>2603</v>
      </c>
      <c r="B936" s="5"/>
      <c r="C936" s="5" t="b">
        <f t="shared" si="29"/>
        <v>0</v>
      </c>
      <c r="D936" s="5" t="s">
        <v>5718</v>
      </c>
      <c r="E936">
        <f t="shared" si="28"/>
        <v>4</v>
      </c>
      <c r="F936" t="str">
        <f>IF(ISNA(VLOOKUP(A936,words!$E$2:$E$200,1,FALSE)),"-","arabic")</f>
        <v>-</v>
      </c>
      <c r="G936" t="str">
        <f>IF(ISNA(VLOOKUP(A936,words_egypt!$A$2:$A$211,1,FALSE)),"-","egypt")</f>
        <v>-</v>
      </c>
      <c r="I936" s="5"/>
    </row>
    <row r="937" spans="1:9" ht="12" x14ac:dyDescent="0.15">
      <c r="A937" s="5" t="s">
        <v>4557</v>
      </c>
      <c r="B937" s="5"/>
      <c r="C937" s="5" t="b">
        <f t="shared" si="29"/>
        <v>0</v>
      </c>
      <c r="D937" s="5" t="s">
        <v>5719</v>
      </c>
      <c r="E937">
        <f t="shared" si="28"/>
        <v>3</v>
      </c>
      <c r="F937" t="str">
        <f>IF(ISNA(VLOOKUP(A937,words!$E$2:$E$200,1,FALSE)),"-","arabic")</f>
        <v>-</v>
      </c>
      <c r="G937" t="str">
        <f>IF(ISNA(VLOOKUP(A937,words_egypt!$A$2:$A$211,1,FALSE)),"-","egypt")</f>
        <v>-</v>
      </c>
      <c r="I937" s="5"/>
    </row>
    <row r="938" spans="1:9" ht="12" x14ac:dyDescent="0.15">
      <c r="A938" s="5" t="s">
        <v>4558</v>
      </c>
      <c r="B938" s="5"/>
      <c r="C938" s="5" t="b">
        <f t="shared" si="29"/>
        <v>0</v>
      </c>
      <c r="D938" s="5" t="s">
        <v>5720</v>
      </c>
      <c r="E938">
        <f t="shared" si="28"/>
        <v>4</v>
      </c>
      <c r="F938" t="str">
        <f>IF(ISNA(VLOOKUP(A938,words!$E$2:$E$200,1,FALSE)),"-","arabic")</f>
        <v>-</v>
      </c>
      <c r="G938" t="str">
        <f>IF(ISNA(VLOOKUP(A938,words_egypt!$A$2:$A$211,1,FALSE)),"-","egypt")</f>
        <v>-</v>
      </c>
      <c r="I938" s="5"/>
    </row>
    <row r="939" spans="1:9" ht="12" x14ac:dyDescent="0.15">
      <c r="A939" s="5" t="s">
        <v>4559</v>
      </c>
      <c r="B939" s="5"/>
      <c r="C939" s="5" t="b">
        <f t="shared" si="29"/>
        <v>0</v>
      </c>
      <c r="D939" s="5" t="s">
        <v>5721</v>
      </c>
      <c r="E939">
        <f t="shared" si="28"/>
        <v>4</v>
      </c>
      <c r="F939" t="str">
        <f>IF(ISNA(VLOOKUP(A939,words!$E$2:$E$200,1,FALSE)),"-","arabic")</f>
        <v>-</v>
      </c>
      <c r="G939" t="str">
        <f>IF(ISNA(VLOOKUP(A939,words_egypt!$A$2:$A$211,1,FALSE)),"-","egypt")</f>
        <v>-</v>
      </c>
      <c r="I939" s="5"/>
    </row>
    <row r="940" spans="1:9" ht="12" x14ac:dyDescent="0.15">
      <c r="A940" s="5" t="s">
        <v>4560</v>
      </c>
      <c r="B940" s="5"/>
      <c r="C940" s="5" t="b">
        <f t="shared" si="29"/>
        <v>0</v>
      </c>
      <c r="D940" s="5" t="s">
        <v>5722</v>
      </c>
      <c r="E940">
        <f t="shared" si="28"/>
        <v>4</v>
      </c>
      <c r="F940" t="str">
        <f>IF(ISNA(VLOOKUP(A940,words!$E$2:$E$200,1,FALSE)),"-","arabic")</f>
        <v>-</v>
      </c>
      <c r="G940" t="str">
        <f>IF(ISNA(VLOOKUP(A940,words_egypt!$A$2:$A$211,1,FALSE)),"-","egypt")</f>
        <v>-</v>
      </c>
      <c r="I940" s="5"/>
    </row>
    <row r="941" spans="1:9" ht="12" x14ac:dyDescent="0.15">
      <c r="A941" s="5" t="s">
        <v>2597</v>
      </c>
      <c r="B941" s="5"/>
      <c r="C941" s="5" t="b">
        <f t="shared" si="29"/>
        <v>0</v>
      </c>
      <c r="D941" s="5" t="s">
        <v>5723</v>
      </c>
      <c r="E941">
        <f t="shared" si="28"/>
        <v>4</v>
      </c>
      <c r="F941" t="str">
        <f>IF(ISNA(VLOOKUP(A941,words!$E$2:$E$200,1,FALSE)),"-","arabic")</f>
        <v>-</v>
      </c>
      <c r="G941" t="str">
        <f>IF(ISNA(VLOOKUP(A941,words_egypt!$A$2:$A$211,1,FALSE)),"-","egypt")</f>
        <v>-</v>
      </c>
      <c r="I941" s="5"/>
    </row>
    <row r="942" spans="1:9" ht="12" x14ac:dyDescent="0.15">
      <c r="A942" s="5" t="s">
        <v>4561</v>
      </c>
      <c r="B942" s="5"/>
      <c r="C942" s="5" t="b">
        <f t="shared" si="29"/>
        <v>0</v>
      </c>
      <c r="D942" s="5" t="s">
        <v>5724</v>
      </c>
      <c r="E942">
        <f t="shared" si="28"/>
        <v>3</v>
      </c>
      <c r="F942" t="str">
        <f>IF(ISNA(VLOOKUP(A942,words!$E$2:$E$200,1,FALSE)),"-","arabic")</f>
        <v>-</v>
      </c>
      <c r="G942" t="str">
        <f>IF(ISNA(VLOOKUP(A942,words_egypt!$A$2:$A$211,1,FALSE)),"-","egypt")</f>
        <v>-</v>
      </c>
      <c r="I942" s="5"/>
    </row>
    <row r="943" spans="1:9" ht="12" x14ac:dyDescent="0.15">
      <c r="A943" s="5" t="s">
        <v>4562</v>
      </c>
      <c r="B943" s="5"/>
      <c r="C943" s="5" t="b">
        <f t="shared" si="29"/>
        <v>0</v>
      </c>
      <c r="D943" s="5" t="s">
        <v>5734</v>
      </c>
      <c r="E943">
        <f t="shared" si="28"/>
        <v>7</v>
      </c>
      <c r="F943" t="str">
        <f>IF(ISNA(VLOOKUP(A943,words!$E$2:$E$200,1,FALSE)),"-","arabic")</f>
        <v>-</v>
      </c>
      <c r="G943" t="str">
        <f>IF(ISNA(VLOOKUP(A943,words_egypt!$A$2:$A$211,1,FALSE)),"-","egypt")</f>
        <v>-</v>
      </c>
      <c r="H943" s="5" t="s">
        <v>2964</v>
      </c>
      <c r="I943" s="5"/>
    </row>
    <row r="944" spans="1:9" ht="12" x14ac:dyDescent="0.15">
      <c r="A944" s="5" t="s">
        <v>4563</v>
      </c>
      <c r="B944" s="5"/>
      <c r="C944" s="5" t="b">
        <f t="shared" si="29"/>
        <v>0</v>
      </c>
      <c r="D944" s="5" t="s">
        <v>5725</v>
      </c>
      <c r="E944">
        <f t="shared" si="28"/>
        <v>4</v>
      </c>
      <c r="F944" t="str">
        <f>IF(ISNA(VLOOKUP(A944,words!$E$2:$E$200,1,FALSE)),"-","arabic")</f>
        <v>-</v>
      </c>
      <c r="G944" t="str">
        <f>IF(ISNA(VLOOKUP(A944,words_egypt!$A$2:$A$211,1,FALSE)),"-","egypt")</f>
        <v>-</v>
      </c>
      <c r="I944" s="5"/>
    </row>
    <row r="945" spans="1:11" ht="12" x14ac:dyDescent="0.15">
      <c r="A945" s="5" t="s">
        <v>4564</v>
      </c>
      <c r="B945" s="5"/>
      <c r="C945" s="5" t="b">
        <f t="shared" si="29"/>
        <v>0</v>
      </c>
      <c r="D945" s="5" t="s">
        <v>5726</v>
      </c>
      <c r="E945">
        <f t="shared" si="28"/>
        <v>3</v>
      </c>
      <c r="F945" t="str">
        <f>IF(ISNA(VLOOKUP(A945,words!$E$2:$E$200,1,FALSE)),"-","arabic")</f>
        <v>-</v>
      </c>
      <c r="G945" t="str">
        <f>IF(ISNA(VLOOKUP(A945,words_egypt!$A$2:$A$211,1,FALSE)),"-","egypt")</f>
        <v>-</v>
      </c>
      <c r="I945" s="5" t="s">
        <v>7001</v>
      </c>
    </row>
    <row r="946" spans="1:11" ht="12" x14ac:dyDescent="0.15">
      <c r="A946" s="5" t="s">
        <v>4565</v>
      </c>
      <c r="B946" s="5"/>
      <c r="C946" s="5" t="b">
        <f t="shared" si="29"/>
        <v>0</v>
      </c>
      <c r="D946" s="5" t="s">
        <v>5736</v>
      </c>
      <c r="E946">
        <f t="shared" si="28"/>
        <v>4</v>
      </c>
      <c r="F946" t="str">
        <f>IF(ISNA(VLOOKUP(A946,words!$E$2:$E$200,1,FALSE)),"-","arabic")</f>
        <v>-</v>
      </c>
      <c r="G946" t="str">
        <f>IF(ISNA(VLOOKUP(A946,words_egypt!$A$2:$A$211,1,FALSE)),"-","egypt")</f>
        <v>-</v>
      </c>
      <c r="I946" s="5"/>
    </row>
    <row r="947" spans="1:11" ht="12" x14ac:dyDescent="0.15">
      <c r="A947" s="5" t="s">
        <v>1889</v>
      </c>
      <c r="B947" s="5"/>
      <c r="C947" s="5" t="b">
        <f t="shared" si="29"/>
        <v>0</v>
      </c>
      <c r="D947" s="5" t="s">
        <v>5727</v>
      </c>
      <c r="E947">
        <f t="shared" si="28"/>
        <v>6</v>
      </c>
      <c r="F947" t="str">
        <f>IF(ISNA(VLOOKUP(A947,words!$E$2:$E$200,1,FALSE)),"-","arabic")</f>
        <v>arabic</v>
      </c>
      <c r="G947" t="str">
        <f>IF(ISNA(VLOOKUP(A947,words_egypt!$A$2:$A$211,1,FALSE)),"-","egypt")</f>
        <v>-</v>
      </c>
      <c r="I947" s="5"/>
    </row>
    <row r="948" spans="1:11" ht="12" x14ac:dyDescent="0.15">
      <c r="A948" s="5" t="s">
        <v>4566</v>
      </c>
      <c r="B948" s="5"/>
      <c r="C948" s="5" t="b">
        <f t="shared" si="29"/>
        <v>0</v>
      </c>
      <c r="D948" s="5" t="s">
        <v>5735</v>
      </c>
      <c r="E948">
        <f t="shared" si="28"/>
        <v>13</v>
      </c>
      <c r="F948" t="str">
        <f>IF(ISNA(VLOOKUP(A948,words!$E$2:$E$200,1,FALSE)),"-","arabic")</f>
        <v>-</v>
      </c>
      <c r="G948" t="str">
        <f>IF(ISNA(VLOOKUP(A948,words_egypt!$A$2:$A$211,1,FALSE)),"-","egypt")</f>
        <v>-</v>
      </c>
      <c r="H948" s="5" t="s">
        <v>2964</v>
      </c>
      <c r="I948" s="5" t="s">
        <v>7059</v>
      </c>
      <c r="J948" s="5" t="s">
        <v>7061</v>
      </c>
      <c r="K948" s="5" t="s">
        <v>7058</v>
      </c>
    </row>
    <row r="949" spans="1:11" ht="12" x14ac:dyDescent="0.15">
      <c r="A949" s="5" t="s">
        <v>4567</v>
      </c>
      <c r="B949" s="5"/>
      <c r="C949" s="5" t="b">
        <f t="shared" si="29"/>
        <v>0</v>
      </c>
      <c r="D949" s="5" t="s">
        <v>5728</v>
      </c>
      <c r="E949">
        <f t="shared" si="28"/>
        <v>8</v>
      </c>
      <c r="F949" t="str">
        <f>IF(ISNA(VLOOKUP(A949,words!$E$2:$E$200,1,FALSE)),"-","arabic")</f>
        <v>-</v>
      </c>
      <c r="G949" t="str">
        <f>IF(ISNA(VLOOKUP(A949,words_egypt!$A$2:$A$211,1,FALSE)),"-","egypt")</f>
        <v>-</v>
      </c>
      <c r="I949" s="5"/>
    </row>
    <row r="950" spans="1:11" ht="12" x14ac:dyDescent="0.15">
      <c r="A950" s="5" t="s">
        <v>4568</v>
      </c>
      <c r="B950" s="5"/>
      <c r="C950" s="5" t="b">
        <f t="shared" si="29"/>
        <v>0</v>
      </c>
      <c r="D950" s="5" t="s">
        <v>5729</v>
      </c>
      <c r="E950">
        <f t="shared" si="28"/>
        <v>3</v>
      </c>
      <c r="F950" t="str">
        <f>IF(ISNA(VLOOKUP(A950,words!$E$2:$E$200,1,FALSE)),"-","arabic")</f>
        <v>-</v>
      </c>
      <c r="G950" t="str">
        <f>IF(ISNA(VLOOKUP(A950,words_egypt!$A$2:$A$211,1,FALSE)),"-","egypt")</f>
        <v>-</v>
      </c>
      <c r="I950" s="5"/>
    </row>
    <row r="951" spans="1:11" ht="12" x14ac:dyDescent="0.15">
      <c r="A951" s="5" t="s">
        <v>4569</v>
      </c>
      <c r="B951" s="5"/>
      <c r="C951" s="5" t="b">
        <f t="shared" si="29"/>
        <v>0</v>
      </c>
      <c r="D951" s="5" t="s">
        <v>5730</v>
      </c>
      <c r="E951">
        <f t="shared" si="28"/>
        <v>4</v>
      </c>
      <c r="F951" t="str">
        <f>IF(ISNA(VLOOKUP(A951,words!$E$2:$E$200,1,FALSE)),"-","arabic")</f>
        <v>-</v>
      </c>
      <c r="G951" t="str">
        <f>IF(ISNA(VLOOKUP(A951,words_egypt!$A$2:$A$211,1,FALSE)),"-","egypt")</f>
        <v>-</v>
      </c>
      <c r="I951" s="5"/>
    </row>
    <row r="952" spans="1:11" ht="12" x14ac:dyDescent="0.15">
      <c r="A952" s="5" t="s">
        <v>2663</v>
      </c>
      <c r="B952" s="5"/>
      <c r="C952" s="5" t="b">
        <f t="shared" si="29"/>
        <v>0</v>
      </c>
      <c r="D952" s="5" t="s">
        <v>5731</v>
      </c>
      <c r="E952">
        <f t="shared" si="28"/>
        <v>3</v>
      </c>
      <c r="F952" t="str">
        <f>IF(ISNA(VLOOKUP(A952,words!$E$2:$E$200,1,FALSE)),"-","arabic")</f>
        <v>-</v>
      </c>
      <c r="G952" t="str">
        <f>IF(ISNA(VLOOKUP(A952,words_egypt!$A$2:$A$211,1,FALSE)),"-","egypt")</f>
        <v>-</v>
      </c>
      <c r="I952" s="5"/>
    </row>
    <row r="953" spans="1:11" ht="12" x14ac:dyDescent="0.15">
      <c r="A953" s="5" t="s">
        <v>4570</v>
      </c>
      <c r="B953" s="5"/>
      <c r="C953" s="5" t="b">
        <f t="shared" si="29"/>
        <v>0</v>
      </c>
      <c r="D953" s="5" t="s">
        <v>5732</v>
      </c>
      <c r="E953">
        <f t="shared" si="28"/>
        <v>5</v>
      </c>
      <c r="F953" t="str">
        <f>IF(ISNA(VLOOKUP(A953,words!$E$2:$E$200,1,FALSE)),"-","arabic")</f>
        <v>-</v>
      </c>
      <c r="G953" t="str">
        <f>IF(ISNA(VLOOKUP(A953,words_egypt!$A$2:$A$211,1,FALSE)),"-","egypt")</f>
        <v>-</v>
      </c>
      <c r="I953" s="5"/>
    </row>
    <row r="954" spans="1:11" ht="12" x14ac:dyDescent="0.15">
      <c r="A954" s="5" t="s">
        <v>4571</v>
      </c>
      <c r="B954" s="5"/>
      <c r="C954" s="5" t="b">
        <f t="shared" si="29"/>
        <v>0</v>
      </c>
      <c r="D954" s="5" t="s">
        <v>5733</v>
      </c>
      <c r="E954">
        <f t="shared" si="28"/>
        <v>5</v>
      </c>
      <c r="F954" t="str">
        <f>IF(ISNA(VLOOKUP(A954,words!$E$2:$E$200,1,FALSE)),"-","arabic")</f>
        <v>-</v>
      </c>
      <c r="G954" t="str">
        <f>IF(ISNA(VLOOKUP(A954,words_egypt!$A$2:$A$211,1,FALSE)),"-","egypt")</f>
        <v>-</v>
      </c>
      <c r="H954" s="5" t="s">
        <v>2964</v>
      </c>
      <c r="I954" s="5"/>
    </row>
    <row r="955" spans="1:11" ht="12" x14ac:dyDescent="0.15">
      <c r="A955" s="5" t="s">
        <v>4572</v>
      </c>
      <c r="B955" s="5"/>
      <c r="C955" s="5" t="b">
        <f t="shared" si="29"/>
        <v>0</v>
      </c>
      <c r="D955" s="5" t="s">
        <v>5737</v>
      </c>
      <c r="E955">
        <f t="shared" si="28"/>
        <v>5</v>
      </c>
      <c r="F955" t="str">
        <f>IF(ISNA(VLOOKUP(A955,words!$E$2:$E$200,1,FALSE)),"-","arabic")</f>
        <v>-</v>
      </c>
      <c r="G955" t="str">
        <f>IF(ISNA(VLOOKUP(A955,words_egypt!$A$2:$A$211,1,FALSE)),"-","egypt")</f>
        <v>-</v>
      </c>
      <c r="H955" s="5" t="s">
        <v>2964</v>
      </c>
      <c r="I955" s="5"/>
    </row>
    <row r="956" spans="1:11" ht="12" x14ac:dyDescent="0.15">
      <c r="A956" s="5" t="s">
        <v>4573</v>
      </c>
      <c r="B956" s="5"/>
      <c r="C956" s="5" t="b">
        <f t="shared" si="29"/>
        <v>0</v>
      </c>
      <c r="D956" s="5" t="s">
        <v>5738</v>
      </c>
      <c r="E956">
        <f t="shared" si="28"/>
        <v>5</v>
      </c>
      <c r="F956" t="str">
        <f>IF(ISNA(VLOOKUP(A956,words!$E$2:$E$200,1,FALSE)),"-","arabic")</f>
        <v>-</v>
      </c>
      <c r="G956" t="str">
        <f>IF(ISNA(VLOOKUP(A956,words_egypt!$A$2:$A$211,1,FALSE)),"-","egypt")</f>
        <v>-</v>
      </c>
      <c r="H956" s="5" t="s">
        <v>2964</v>
      </c>
      <c r="I956" s="5"/>
    </row>
    <row r="957" spans="1:11" ht="12" x14ac:dyDescent="0.15">
      <c r="A957" s="5" t="s">
        <v>4574</v>
      </c>
      <c r="B957" s="5"/>
      <c r="C957" s="5" t="b">
        <f t="shared" si="29"/>
        <v>0</v>
      </c>
      <c r="D957" s="5" t="s">
        <v>5739</v>
      </c>
      <c r="E957">
        <f t="shared" si="28"/>
        <v>3</v>
      </c>
      <c r="F957" t="str">
        <f>IF(ISNA(VLOOKUP(A957,words!$E$2:$E$200,1,FALSE)),"-","arabic")</f>
        <v>-</v>
      </c>
      <c r="G957" t="str">
        <f>IF(ISNA(VLOOKUP(A957,words_egypt!$A$2:$A$211,1,FALSE)),"-","egypt")</f>
        <v>-</v>
      </c>
      <c r="I957" s="5"/>
    </row>
    <row r="958" spans="1:11" ht="12" x14ac:dyDescent="0.15">
      <c r="A958" s="5" t="s">
        <v>4575</v>
      </c>
      <c r="B958" s="5"/>
      <c r="C958" s="5" t="b">
        <f t="shared" si="29"/>
        <v>0</v>
      </c>
      <c r="D958" s="5" t="s">
        <v>5740</v>
      </c>
      <c r="E958">
        <f t="shared" si="28"/>
        <v>9</v>
      </c>
      <c r="F958" t="str">
        <f>IF(ISNA(VLOOKUP(A958,words!$E$2:$E$200,1,FALSE)),"-","arabic")</f>
        <v>-</v>
      </c>
      <c r="G958" t="str">
        <f>IF(ISNA(VLOOKUP(A958,words_egypt!$A$2:$A$211,1,FALSE)),"-","egypt")</f>
        <v>-</v>
      </c>
      <c r="H958" s="5" t="s">
        <v>2964</v>
      </c>
      <c r="I958" s="5"/>
    </row>
    <row r="959" spans="1:11" ht="12" x14ac:dyDescent="0.15">
      <c r="A959" s="5" t="s">
        <v>4576</v>
      </c>
      <c r="B959" s="5"/>
      <c r="C959" s="5" t="b">
        <f t="shared" si="29"/>
        <v>0</v>
      </c>
      <c r="D959" s="5" t="s">
        <v>5741</v>
      </c>
      <c r="E959">
        <f t="shared" si="28"/>
        <v>5</v>
      </c>
      <c r="F959" t="str">
        <f>IF(ISNA(VLOOKUP(A959,words!$E$2:$E$200,1,FALSE)),"-","arabic")</f>
        <v>-</v>
      </c>
      <c r="G959" t="str">
        <f>IF(ISNA(VLOOKUP(A959,words_egypt!$A$2:$A$211,1,FALSE)),"-","egypt")</f>
        <v>-</v>
      </c>
      <c r="I959" s="5"/>
    </row>
    <row r="960" spans="1:11" ht="12" x14ac:dyDescent="0.15">
      <c r="A960" s="5" t="s">
        <v>4577</v>
      </c>
      <c r="B960" s="5"/>
      <c r="C960" s="5" t="b">
        <f t="shared" si="29"/>
        <v>0</v>
      </c>
      <c r="D960" s="5" t="s">
        <v>5742</v>
      </c>
      <c r="E960">
        <f t="shared" si="28"/>
        <v>3</v>
      </c>
      <c r="F960" t="str">
        <f>IF(ISNA(VLOOKUP(A960,words!$E$2:$E$200,1,FALSE)),"-","arabic")</f>
        <v>-</v>
      </c>
      <c r="G960" t="str">
        <f>IF(ISNA(VLOOKUP(A960,words_egypt!$A$2:$A$211,1,FALSE)),"-","egypt")</f>
        <v>-</v>
      </c>
      <c r="I960" s="5"/>
    </row>
    <row r="961" spans="1:9" ht="12" x14ac:dyDescent="0.15">
      <c r="A961" s="5" t="s">
        <v>4578</v>
      </c>
      <c r="B961" s="5"/>
      <c r="C961" s="5" t="b">
        <f t="shared" si="29"/>
        <v>0</v>
      </c>
      <c r="D961" s="5" t="s">
        <v>5743</v>
      </c>
      <c r="E961">
        <f t="shared" si="28"/>
        <v>3</v>
      </c>
      <c r="F961" t="str">
        <f>IF(ISNA(VLOOKUP(A961,words!$E$2:$E$200,1,FALSE)),"-","arabic")</f>
        <v>-</v>
      </c>
      <c r="G961" t="str">
        <f>IF(ISNA(VLOOKUP(A961,words_egypt!$A$2:$A$211,1,FALSE)),"-","egypt")</f>
        <v>-</v>
      </c>
      <c r="I961" s="5"/>
    </row>
    <row r="962" spans="1:9" ht="12" x14ac:dyDescent="0.15">
      <c r="A962" s="5" t="s">
        <v>4579</v>
      </c>
      <c r="B962" s="5"/>
      <c r="C962" s="5" t="b">
        <f t="shared" si="29"/>
        <v>0</v>
      </c>
      <c r="D962" s="5" t="s">
        <v>5744</v>
      </c>
      <c r="E962">
        <f t="shared" ref="E962:E1025" si="30">LEN(A962)</f>
        <v>5</v>
      </c>
      <c r="F962" t="str">
        <f>IF(ISNA(VLOOKUP(A962,words!$E$2:$E$200,1,FALSE)),"-","arabic")</f>
        <v>-</v>
      </c>
      <c r="G962" t="str">
        <f>IF(ISNA(VLOOKUP(A962,words_egypt!$A$2:$A$211,1,FALSE)),"-","egypt")</f>
        <v>-</v>
      </c>
      <c r="I962" s="5"/>
    </row>
    <row r="963" spans="1:9" ht="12" x14ac:dyDescent="0.15">
      <c r="A963" s="5" t="s">
        <v>4580</v>
      </c>
      <c r="B963" s="5"/>
      <c r="C963" s="5" t="b">
        <f t="shared" ref="C963:C1026" si="31">EXACT(A963,B963)</f>
        <v>0</v>
      </c>
      <c r="D963" s="5" t="s">
        <v>5745</v>
      </c>
      <c r="E963">
        <f t="shared" si="30"/>
        <v>3</v>
      </c>
      <c r="F963" t="str">
        <f>IF(ISNA(VLOOKUP(A963,words!$E$2:$E$200,1,FALSE)),"-","arabic")</f>
        <v>-</v>
      </c>
      <c r="G963" t="str">
        <f>IF(ISNA(VLOOKUP(A963,words_egypt!$A$2:$A$211,1,FALSE)),"-","egypt")</f>
        <v>-</v>
      </c>
      <c r="I963" s="5"/>
    </row>
    <row r="964" spans="1:9" ht="12" x14ac:dyDescent="0.15">
      <c r="A964" s="5" t="s">
        <v>2696</v>
      </c>
      <c r="B964" s="5"/>
      <c r="C964" s="5" t="b">
        <f t="shared" si="31"/>
        <v>0</v>
      </c>
      <c r="D964" s="5" t="s">
        <v>5746</v>
      </c>
      <c r="E964">
        <f t="shared" si="30"/>
        <v>3</v>
      </c>
      <c r="F964" t="str">
        <f>IF(ISNA(VLOOKUP(A964,words!$E$2:$E$200,1,FALSE)),"-","arabic")</f>
        <v>-</v>
      </c>
      <c r="G964" t="str">
        <f>IF(ISNA(VLOOKUP(A964,words_egypt!$A$2:$A$211,1,FALSE)),"-","egypt")</f>
        <v>-</v>
      </c>
      <c r="I964" s="5"/>
    </row>
    <row r="965" spans="1:9" ht="12" x14ac:dyDescent="0.15">
      <c r="A965" s="5" t="s">
        <v>4581</v>
      </c>
      <c r="B965" s="5"/>
      <c r="C965" s="5" t="b">
        <f t="shared" si="31"/>
        <v>0</v>
      </c>
      <c r="D965" s="5" t="s">
        <v>5747</v>
      </c>
      <c r="E965">
        <f t="shared" si="30"/>
        <v>4</v>
      </c>
      <c r="F965" t="str">
        <f>IF(ISNA(VLOOKUP(A965,words!$E$2:$E$200,1,FALSE)),"-","arabic")</f>
        <v>-</v>
      </c>
      <c r="G965" t="str">
        <f>IF(ISNA(VLOOKUP(A965,words_egypt!$A$2:$A$211,1,FALSE)),"-","egypt")</f>
        <v>-</v>
      </c>
      <c r="I965" s="5"/>
    </row>
    <row r="966" spans="1:9" ht="12" x14ac:dyDescent="0.15">
      <c r="A966" s="5" t="s">
        <v>4582</v>
      </c>
      <c r="B966" s="5"/>
      <c r="C966" s="5" t="b">
        <f t="shared" si="31"/>
        <v>0</v>
      </c>
      <c r="D966" s="32" t="s">
        <v>5748</v>
      </c>
      <c r="E966">
        <f t="shared" si="30"/>
        <v>3</v>
      </c>
      <c r="F966" t="str">
        <f>IF(ISNA(VLOOKUP(A966,words!$E$2:$E$200,1,FALSE)),"-","arabic")</f>
        <v>-</v>
      </c>
      <c r="G966" t="str">
        <f>IF(ISNA(VLOOKUP(A966,words_egypt!$A$2:$A$211,1,FALSE)),"-","egypt")</f>
        <v>-</v>
      </c>
      <c r="I966" s="5"/>
    </row>
    <row r="967" spans="1:9" ht="12" x14ac:dyDescent="0.15">
      <c r="A967" s="5" t="s">
        <v>4583</v>
      </c>
      <c r="B967" s="5"/>
      <c r="C967" s="5" t="b">
        <f t="shared" si="31"/>
        <v>0</v>
      </c>
      <c r="D967" s="32" t="s">
        <v>5749</v>
      </c>
      <c r="E967">
        <f t="shared" si="30"/>
        <v>5</v>
      </c>
      <c r="F967" t="str">
        <f>IF(ISNA(VLOOKUP(A967,words!$E$2:$E$200,1,FALSE)),"-","arabic")</f>
        <v>-</v>
      </c>
      <c r="G967" t="str">
        <f>IF(ISNA(VLOOKUP(A967,words_egypt!$A$2:$A$211,1,FALSE)),"-","egypt")</f>
        <v>-</v>
      </c>
      <c r="I967" s="5" t="s">
        <v>7040</v>
      </c>
    </row>
    <row r="968" spans="1:9" ht="12" x14ac:dyDescent="0.15">
      <c r="A968" s="5" t="s">
        <v>4584</v>
      </c>
      <c r="B968" s="5"/>
      <c r="C968" s="5" t="b">
        <f t="shared" si="31"/>
        <v>0</v>
      </c>
      <c r="D968" s="5" t="s">
        <v>5750</v>
      </c>
      <c r="E968">
        <f t="shared" si="30"/>
        <v>3</v>
      </c>
      <c r="F968" t="str">
        <f>IF(ISNA(VLOOKUP(A968,words!$E$2:$E$200,1,FALSE)),"-","arabic")</f>
        <v>-</v>
      </c>
      <c r="G968" t="str">
        <f>IF(ISNA(VLOOKUP(A968,words_egypt!$A$2:$A$211,1,FALSE)),"-","egypt")</f>
        <v>-</v>
      </c>
      <c r="I968" s="5"/>
    </row>
    <row r="969" spans="1:9" ht="12" x14ac:dyDescent="0.15">
      <c r="A969" s="5" t="s">
        <v>4585</v>
      </c>
      <c r="B969" s="5"/>
      <c r="C969" s="5" t="b">
        <f t="shared" si="31"/>
        <v>0</v>
      </c>
      <c r="D969" s="5" t="s">
        <v>5751</v>
      </c>
      <c r="E969">
        <f t="shared" si="30"/>
        <v>2</v>
      </c>
      <c r="F969" t="str">
        <f>IF(ISNA(VLOOKUP(A969,words!$E$2:$E$200,1,FALSE)),"-","arabic")</f>
        <v>-</v>
      </c>
      <c r="G969" t="str">
        <f>IF(ISNA(VLOOKUP(A969,words_egypt!$A$2:$A$211,1,FALSE)),"-","egypt")</f>
        <v>-</v>
      </c>
      <c r="I969" s="5"/>
    </row>
    <row r="970" spans="1:9" ht="12" x14ac:dyDescent="0.15">
      <c r="A970" s="5" t="s">
        <v>4586</v>
      </c>
      <c r="B970" s="5"/>
      <c r="C970" s="5" t="b">
        <f t="shared" si="31"/>
        <v>0</v>
      </c>
      <c r="D970" s="5" t="s">
        <v>5752</v>
      </c>
      <c r="E970">
        <f t="shared" si="30"/>
        <v>4</v>
      </c>
      <c r="F970" t="str">
        <f>IF(ISNA(VLOOKUP(A970,words!$E$2:$E$200,1,FALSE)),"-","arabic")</f>
        <v>-</v>
      </c>
      <c r="G970" t="str">
        <f>IF(ISNA(VLOOKUP(A970,words_egypt!$A$2:$A$211,1,FALSE)),"-","egypt")</f>
        <v>-</v>
      </c>
      <c r="I970" s="5"/>
    </row>
    <row r="971" spans="1:9" ht="12" x14ac:dyDescent="0.15">
      <c r="A971" s="5" t="s">
        <v>4587</v>
      </c>
      <c r="B971" s="5"/>
      <c r="C971" s="5" t="b">
        <f t="shared" si="31"/>
        <v>0</v>
      </c>
      <c r="D971" s="5" t="s">
        <v>5753</v>
      </c>
      <c r="E971">
        <f t="shared" si="30"/>
        <v>3</v>
      </c>
      <c r="F971" t="str">
        <f>IF(ISNA(VLOOKUP(A971,words!$E$2:$E$200,1,FALSE)),"-","arabic")</f>
        <v>-</v>
      </c>
      <c r="G971" t="str">
        <f>IF(ISNA(VLOOKUP(A971,words_egypt!$A$2:$A$211,1,FALSE)),"-","egypt")</f>
        <v>-</v>
      </c>
      <c r="I971" s="5"/>
    </row>
    <row r="972" spans="1:9" ht="12" x14ac:dyDescent="0.15">
      <c r="A972" s="5" t="s">
        <v>4588</v>
      </c>
      <c r="B972" s="5"/>
      <c r="C972" s="5" t="b">
        <f t="shared" si="31"/>
        <v>0</v>
      </c>
      <c r="D972" s="5" t="s">
        <v>5754</v>
      </c>
      <c r="E972">
        <f t="shared" si="30"/>
        <v>4</v>
      </c>
      <c r="F972" t="str">
        <f>IF(ISNA(VLOOKUP(A972,words!$E$2:$E$200,1,FALSE)),"-","arabic")</f>
        <v>-</v>
      </c>
      <c r="G972" t="str">
        <f>IF(ISNA(VLOOKUP(A972,words_egypt!$A$2:$A$211,1,FALSE)),"-","egypt")</f>
        <v>-</v>
      </c>
      <c r="I972" s="5"/>
    </row>
    <row r="973" spans="1:9" ht="12" x14ac:dyDescent="0.15">
      <c r="A973" s="5" t="s">
        <v>4589</v>
      </c>
      <c r="B973" s="5"/>
      <c r="C973" s="5" t="b">
        <f t="shared" si="31"/>
        <v>0</v>
      </c>
      <c r="D973" s="5" t="s">
        <v>5755</v>
      </c>
      <c r="E973">
        <f t="shared" si="30"/>
        <v>5</v>
      </c>
      <c r="F973" t="str">
        <f>IF(ISNA(VLOOKUP(A973,words!$E$2:$E$200,1,FALSE)),"-","arabic")</f>
        <v>-</v>
      </c>
      <c r="G973" t="str">
        <f>IF(ISNA(VLOOKUP(A973,words_egypt!$A$2:$A$211,1,FALSE)),"-","egypt")</f>
        <v>-</v>
      </c>
      <c r="I973" s="5"/>
    </row>
    <row r="974" spans="1:9" ht="12" x14ac:dyDescent="0.15">
      <c r="A974" s="5" t="s">
        <v>4590</v>
      </c>
      <c r="B974" s="5"/>
      <c r="C974" s="5" t="b">
        <f t="shared" si="31"/>
        <v>0</v>
      </c>
      <c r="D974" s="5" t="s">
        <v>5756</v>
      </c>
      <c r="E974">
        <f t="shared" si="30"/>
        <v>4</v>
      </c>
      <c r="F974" t="str">
        <f>IF(ISNA(VLOOKUP(A974,words!$E$2:$E$200,1,FALSE)),"-","arabic")</f>
        <v>-</v>
      </c>
      <c r="G974" t="str">
        <f>IF(ISNA(VLOOKUP(A974,words_egypt!$A$2:$A$211,1,FALSE)),"-","egypt")</f>
        <v>-</v>
      </c>
      <c r="I974" s="5"/>
    </row>
    <row r="975" spans="1:9" ht="12" x14ac:dyDescent="0.15">
      <c r="A975" s="5" t="s">
        <v>4591</v>
      </c>
      <c r="B975" s="5"/>
      <c r="C975" s="5" t="b">
        <f t="shared" si="31"/>
        <v>0</v>
      </c>
      <c r="D975" s="5" t="s">
        <v>5757</v>
      </c>
      <c r="E975">
        <f t="shared" si="30"/>
        <v>4</v>
      </c>
      <c r="F975" t="str">
        <f>IF(ISNA(VLOOKUP(A975,words!$E$2:$E$200,1,FALSE)),"-","arabic")</f>
        <v>-</v>
      </c>
      <c r="G975" t="str">
        <f>IF(ISNA(VLOOKUP(A975,words_egypt!$A$2:$A$211,1,FALSE)),"-","egypt")</f>
        <v>-</v>
      </c>
      <c r="I975" s="5"/>
    </row>
    <row r="976" spans="1:9" ht="12" x14ac:dyDescent="0.15">
      <c r="A976" s="5" t="s">
        <v>4592</v>
      </c>
      <c r="B976" s="5"/>
      <c r="C976" s="5" t="b">
        <f t="shared" si="31"/>
        <v>0</v>
      </c>
      <c r="D976" s="5" t="s">
        <v>5758</v>
      </c>
      <c r="E976">
        <f t="shared" si="30"/>
        <v>5</v>
      </c>
      <c r="F976" t="str">
        <f>IF(ISNA(VLOOKUP(A976,words!$E$2:$E$200,1,FALSE)),"-","arabic")</f>
        <v>-</v>
      </c>
      <c r="G976" t="str">
        <f>IF(ISNA(VLOOKUP(A976,words_egypt!$A$2:$A$211,1,FALSE)),"-","egypt")</f>
        <v>-</v>
      </c>
      <c r="I976" s="5"/>
    </row>
    <row r="977" spans="1:9" ht="12" x14ac:dyDescent="0.15">
      <c r="A977" s="5" t="s">
        <v>4593</v>
      </c>
      <c r="B977" s="5"/>
      <c r="C977" s="5" t="b">
        <f t="shared" si="31"/>
        <v>0</v>
      </c>
      <c r="D977" s="5" t="s">
        <v>5759</v>
      </c>
      <c r="E977">
        <f t="shared" si="30"/>
        <v>5</v>
      </c>
      <c r="F977" t="str">
        <f>IF(ISNA(VLOOKUP(A977,words!$E$2:$E$200,1,FALSE)),"-","arabic")</f>
        <v>-</v>
      </c>
      <c r="G977" t="str">
        <f>IF(ISNA(VLOOKUP(A977,words_egypt!$A$2:$A$211,1,FALSE)),"-","egypt")</f>
        <v>-</v>
      </c>
      <c r="I977" s="5"/>
    </row>
    <row r="978" spans="1:9" ht="12" x14ac:dyDescent="0.15">
      <c r="A978" s="5" t="s">
        <v>4594</v>
      </c>
      <c r="B978" s="5"/>
      <c r="C978" s="5" t="b">
        <f t="shared" si="31"/>
        <v>0</v>
      </c>
      <c r="D978" s="5" t="s">
        <v>5760</v>
      </c>
      <c r="E978">
        <f t="shared" si="30"/>
        <v>5</v>
      </c>
      <c r="F978" t="str">
        <f>IF(ISNA(VLOOKUP(A978,words!$E$2:$E$200,1,FALSE)),"-","arabic")</f>
        <v>-</v>
      </c>
      <c r="G978" t="str">
        <f>IF(ISNA(VLOOKUP(A978,words_egypt!$A$2:$A$211,1,FALSE)),"-","egypt")</f>
        <v>-</v>
      </c>
      <c r="I978" s="5"/>
    </row>
    <row r="979" spans="1:9" ht="12" x14ac:dyDescent="0.15">
      <c r="A979" s="5" t="s">
        <v>4595</v>
      </c>
      <c r="B979" s="5"/>
      <c r="C979" s="5" t="b">
        <f t="shared" si="31"/>
        <v>0</v>
      </c>
      <c r="D979" s="5" t="s">
        <v>5761</v>
      </c>
      <c r="E979">
        <f t="shared" si="30"/>
        <v>4</v>
      </c>
      <c r="F979" t="str">
        <f>IF(ISNA(VLOOKUP(A979,words!$E$2:$E$200,1,FALSE)),"-","arabic")</f>
        <v>-</v>
      </c>
      <c r="G979" t="str">
        <f>IF(ISNA(VLOOKUP(A979,words_egypt!$A$2:$A$211,1,FALSE)),"-","egypt")</f>
        <v>-</v>
      </c>
      <c r="I979" s="5"/>
    </row>
    <row r="980" spans="1:9" ht="12" x14ac:dyDescent="0.15">
      <c r="A980" s="5" t="s">
        <v>4596</v>
      </c>
      <c r="B980" s="5"/>
      <c r="C980" s="5" t="b">
        <f t="shared" si="31"/>
        <v>0</v>
      </c>
      <c r="D980" s="5" t="s">
        <v>5762</v>
      </c>
      <c r="E980">
        <f t="shared" si="30"/>
        <v>3</v>
      </c>
      <c r="F980" t="str">
        <f>IF(ISNA(VLOOKUP(A980,words!$E$2:$E$200,1,FALSE)),"-","arabic")</f>
        <v>-</v>
      </c>
      <c r="G980" t="str">
        <f>IF(ISNA(VLOOKUP(A980,words_egypt!$A$2:$A$211,1,FALSE)),"-","egypt")</f>
        <v>-</v>
      </c>
      <c r="I980" s="5"/>
    </row>
    <row r="981" spans="1:9" ht="12" x14ac:dyDescent="0.15">
      <c r="A981" s="5" t="s">
        <v>4597</v>
      </c>
      <c r="B981" s="5"/>
      <c r="C981" s="5" t="b">
        <f t="shared" si="31"/>
        <v>0</v>
      </c>
      <c r="D981" s="5" t="s">
        <v>5764</v>
      </c>
      <c r="E981">
        <f t="shared" si="30"/>
        <v>5</v>
      </c>
      <c r="F981" t="str">
        <f>IF(ISNA(VLOOKUP(A981,words!$E$2:$E$200,1,FALSE)),"-","arabic")</f>
        <v>-</v>
      </c>
      <c r="G981" t="str">
        <f>IF(ISNA(VLOOKUP(A981,words_egypt!$A$2:$A$211,1,FALSE)),"-","egypt")</f>
        <v>-</v>
      </c>
      <c r="I981" s="5"/>
    </row>
    <row r="982" spans="1:9" ht="12" x14ac:dyDescent="0.15">
      <c r="A982" s="5" t="s">
        <v>4598</v>
      </c>
      <c r="B982" s="5"/>
      <c r="C982" s="5" t="b">
        <f t="shared" si="31"/>
        <v>0</v>
      </c>
      <c r="D982" s="32" t="s">
        <v>5763</v>
      </c>
      <c r="E982">
        <f t="shared" si="30"/>
        <v>4</v>
      </c>
      <c r="F982" t="str">
        <f>IF(ISNA(VLOOKUP(A982,words!$E$2:$E$200,1,FALSE)),"-","arabic")</f>
        <v>-</v>
      </c>
      <c r="G982" t="str">
        <f>IF(ISNA(VLOOKUP(A982,words_egypt!$A$2:$A$211,1,FALSE)),"-","egypt")</f>
        <v>-</v>
      </c>
      <c r="I982" s="5"/>
    </row>
    <row r="983" spans="1:9" ht="12" x14ac:dyDescent="0.15">
      <c r="A983" s="5" t="s">
        <v>4599</v>
      </c>
      <c r="B983" s="5"/>
      <c r="C983" s="5" t="b">
        <f t="shared" si="31"/>
        <v>0</v>
      </c>
      <c r="D983" s="5" t="s">
        <v>5765</v>
      </c>
      <c r="E983">
        <f t="shared" si="30"/>
        <v>4</v>
      </c>
      <c r="F983" t="str">
        <f>IF(ISNA(VLOOKUP(A983,words!$E$2:$E$200,1,FALSE)),"-","arabic")</f>
        <v>-</v>
      </c>
      <c r="G983" t="str">
        <f>IF(ISNA(VLOOKUP(A983,words_egypt!$A$2:$A$211,1,FALSE)),"-","egypt")</f>
        <v>-</v>
      </c>
      <c r="I983" s="5"/>
    </row>
    <row r="984" spans="1:9" ht="12" x14ac:dyDescent="0.15">
      <c r="A984" s="5" t="s">
        <v>4600</v>
      </c>
      <c r="B984" s="5"/>
      <c r="C984" s="5" t="b">
        <f t="shared" si="31"/>
        <v>0</v>
      </c>
      <c r="D984" s="5" t="s">
        <v>5766</v>
      </c>
      <c r="E984">
        <f t="shared" si="30"/>
        <v>4</v>
      </c>
      <c r="F984" t="str">
        <f>IF(ISNA(VLOOKUP(A984,words!$E$2:$E$200,1,FALSE)),"-","arabic")</f>
        <v>-</v>
      </c>
      <c r="G984" t="str">
        <f>IF(ISNA(VLOOKUP(A984,words_egypt!$A$2:$A$211,1,FALSE)),"-","egypt")</f>
        <v>-</v>
      </c>
      <c r="I984" s="5"/>
    </row>
    <row r="985" spans="1:9" ht="12" x14ac:dyDescent="0.15">
      <c r="A985" s="5" t="s">
        <v>4601</v>
      </c>
      <c r="B985" s="5"/>
      <c r="C985" s="5" t="b">
        <f t="shared" si="31"/>
        <v>0</v>
      </c>
      <c r="D985" s="5" t="s">
        <v>5767</v>
      </c>
      <c r="E985">
        <f t="shared" si="30"/>
        <v>5</v>
      </c>
      <c r="F985" t="str">
        <f>IF(ISNA(VLOOKUP(A985,words!$E$2:$E$200,1,FALSE)),"-","arabic")</f>
        <v>-</v>
      </c>
      <c r="G985" t="str">
        <f>IF(ISNA(VLOOKUP(A985,words_egypt!$A$2:$A$211,1,FALSE)),"-","egypt")</f>
        <v>-</v>
      </c>
      <c r="I985" s="5"/>
    </row>
    <row r="986" spans="1:9" ht="12" x14ac:dyDescent="0.15">
      <c r="A986" s="5" t="s">
        <v>4602</v>
      </c>
      <c r="B986" s="5"/>
      <c r="C986" s="5" t="b">
        <f t="shared" si="31"/>
        <v>0</v>
      </c>
      <c r="D986" s="5" t="s">
        <v>5768</v>
      </c>
      <c r="E986">
        <f t="shared" si="30"/>
        <v>5</v>
      </c>
      <c r="F986" t="str">
        <f>IF(ISNA(VLOOKUP(A986,words!$E$2:$E$200,1,FALSE)),"-","arabic")</f>
        <v>-</v>
      </c>
      <c r="G986" t="str">
        <f>IF(ISNA(VLOOKUP(A986,words_egypt!$A$2:$A$211,1,FALSE)),"-","egypt")</f>
        <v>-</v>
      </c>
      <c r="I986" s="5"/>
    </row>
    <row r="987" spans="1:9" ht="12" x14ac:dyDescent="0.15">
      <c r="A987" s="5" t="s">
        <v>4603</v>
      </c>
      <c r="B987" s="5"/>
      <c r="C987" s="5" t="b">
        <f t="shared" si="31"/>
        <v>0</v>
      </c>
      <c r="D987" s="5" t="s">
        <v>5769</v>
      </c>
      <c r="E987">
        <f t="shared" si="30"/>
        <v>4</v>
      </c>
      <c r="F987" t="str">
        <f>IF(ISNA(VLOOKUP(A987,words!$E$2:$E$200,1,FALSE)),"-","arabic")</f>
        <v>-</v>
      </c>
      <c r="G987" t="str">
        <f>IF(ISNA(VLOOKUP(A987,words_egypt!$A$2:$A$211,1,FALSE)),"-","egypt")</f>
        <v>-</v>
      </c>
      <c r="I987" s="5" t="s">
        <v>7026</v>
      </c>
    </row>
    <row r="988" spans="1:9" ht="12" x14ac:dyDescent="0.15">
      <c r="A988" s="5" t="s">
        <v>4604</v>
      </c>
      <c r="B988" s="5"/>
      <c r="C988" s="5" t="b">
        <f t="shared" si="31"/>
        <v>0</v>
      </c>
      <c r="D988" s="5" t="s">
        <v>5770</v>
      </c>
      <c r="E988">
        <f t="shared" si="30"/>
        <v>5</v>
      </c>
      <c r="F988" t="str">
        <f>IF(ISNA(VLOOKUP(A988,words!$E$2:$E$200,1,FALSE)),"-","arabic")</f>
        <v>-</v>
      </c>
      <c r="G988" t="str">
        <f>IF(ISNA(VLOOKUP(A988,words_egypt!$A$2:$A$211,1,FALSE)),"-","egypt")</f>
        <v>-</v>
      </c>
      <c r="I988" s="5" t="s">
        <v>7027</v>
      </c>
    </row>
    <row r="989" spans="1:9" ht="12" x14ac:dyDescent="0.15">
      <c r="A989" s="5" t="s">
        <v>4605</v>
      </c>
      <c r="B989" s="5"/>
      <c r="C989" s="5" t="b">
        <f t="shared" si="31"/>
        <v>0</v>
      </c>
      <c r="D989" s="5" t="s">
        <v>5771</v>
      </c>
      <c r="E989">
        <f t="shared" si="30"/>
        <v>3</v>
      </c>
      <c r="F989" t="str">
        <f>IF(ISNA(VLOOKUP(A989,words!$E$2:$E$200,1,FALSE)),"-","arabic")</f>
        <v>-</v>
      </c>
      <c r="G989" t="str">
        <f>IF(ISNA(VLOOKUP(A989,words_egypt!$A$2:$A$211,1,FALSE)),"-","egypt")</f>
        <v>-</v>
      </c>
      <c r="I989" s="5" t="s">
        <v>7057</v>
      </c>
    </row>
    <row r="990" spans="1:9" ht="12" x14ac:dyDescent="0.15">
      <c r="A990" s="5" t="s">
        <v>4606</v>
      </c>
      <c r="B990" s="5"/>
      <c r="C990" s="5" t="b">
        <f t="shared" si="31"/>
        <v>0</v>
      </c>
      <c r="D990" s="5" t="s">
        <v>5776</v>
      </c>
      <c r="E990">
        <f t="shared" si="30"/>
        <v>8</v>
      </c>
      <c r="F990" t="str">
        <f>IF(ISNA(VLOOKUP(A990,words!$E$2:$E$200,1,FALSE)),"-","arabic")</f>
        <v>-</v>
      </c>
      <c r="G990" t="str">
        <f>IF(ISNA(VLOOKUP(A990,words_egypt!$A$2:$A$211,1,FALSE)),"-","egypt")</f>
        <v>-</v>
      </c>
      <c r="H990" s="5" t="s">
        <v>2964</v>
      </c>
      <c r="I990" s="5"/>
    </row>
    <row r="991" spans="1:9" ht="12" x14ac:dyDescent="0.15">
      <c r="A991" s="5" t="s">
        <v>4607</v>
      </c>
      <c r="B991" s="5"/>
      <c r="C991" s="5" t="b">
        <f t="shared" si="31"/>
        <v>0</v>
      </c>
      <c r="D991" s="5" t="s">
        <v>5772</v>
      </c>
      <c r="E991">
        <f t="shared" si="30"/>
        <v>5</v>
      </c>
      <c r="F991" t="str">
        <f>IF(ISNA(VLOOKUP(A991,words!$E$2:$E$200,1,FALSE)),"-","arabic")</f>
        <v>-</v>
      </c>
      <c r="G991" t="str">
        <f>IF(ISNA(VLOOKUP(A991,words_egypt!$A$2:$A$211,1,FALSE)),"-","egypt")</f>
        <v>-</v>
      </c>
      <c r="I991" s="5"/>
    </row>
    <row r="992" spans="1:9" ht="12" x14ac:dyDescent="0.15">
      <c r="A992" s="5" t="s">
        <v>4608</v>
      </c>
      <c r="B992" s="5"/>
      <c r="C992" s="5" t="b">
        <f t="shared" si="31"/>
        <v>0</v>
      </c>
      <c r="D992" s="5" t="s">
        <v>5926</v>
      </c>
      <c r="E992">
        <f t="shared" si="30"/>
        <v>2</v>
      </c>
      <c r="F992" t="str">
        <f>IF(ISNA(VLOOKUP(A992,words!$E$2:$E$200,1,FALSE)),"-","arabic")</f>
        <v>-</v>
      </c>
      <c r="G992" t="str">
        <f>IF(ISNA(VLOOKUP(A992,words_egypt!$A$2:$A$211,1,FALSE)),"-","egypt")</f>
        <v>-</v>
      </c>
      <c r="H992" t="s">
        <v>7116</v>
      </c>
      <c r="I992" s="5"/>
    </row>
    <row r="993" spans="1:9" ht="12" x14ac:dyDescent="0.15">
      <c r="A993" s="5" t="s">
        <v>4609</v>
      </c>
      <c r="B993" s="5"/>
      <c r="C993" s="5" t="b">
        <f t="shared" si="31"/>
        <v>0</v>
      </c>
      <c r="D993" s="5" t="s">
        <v>5773</v>
      </c>
      <c r="E993">
        <f t="shared" si="30"/>
        <v>4</v>
      </c>
      <c r="F993" t="str">
        <f>IF(ISNA(VLOOKUP(A993,words!$E$2:$E$200,1,FALSE)),"-","arabic")</f>
        <v>-</v>
      </c>
      <c r="G993" t="str">
        <f>IF(ISNA(VLOOKUP(A993,words_egypt!$A$2:$A$211,1,FALSE)),"-","egypt")</f>
        <v>-</v>
      </c>
      <c r="I993" s="5"/>
    </row>
    <row r="994" spans="1:9" ht="12" x14ac:dyDescent="0.15">
      <c r="A994" s="5" t="s">
        <v>4610</v>
      </c>
      <c r="B994" s="5"/>
      <c r="C994" s="5" t="b">
        <f t="shared" si="31"/>
        <v>0</v>
      </c>
      <c r="D994" s="5" t="s">
        <v>5774</v>
      </c>
      <c r="E994">
        <f t="shared" si="30"/>
        <v>5</v>
      </c>
      <c r="F994" t="str">
        <f>IF(ISNA(VLOOKUP(A994,words!$E$2:$E$200,1,FALSE)),"-","arabic")</f>
        <v>-</v>
      </c>
      <c r="G994" t="str">
        <f>IF(ISNA(VLOOKUP(A994,words_egypt!$A$2:$A$211,1,FALSE)),"-","egypt")</f>
        <v>-</v>
      </c>
      <c r="I994" s="5"/>
    </row>
    <row r="995" spans="1:9" ht="12" x14ac:dyDescent="0.15">
      <c r="A995" s="5" t="s">
        <v>4611</v>
      </c>
      <c r="B995" s="5"/>
      <c r="C995" s="5" t="b">
        <f t="shared" si="31"/>
        <v>0</v>
      </c>
      <c r="D995" s="5" t="s">
        <v>5777</v>
      </c>
      <c r="E995">
        <f t="shared" si="30"/>
        <v>5</v>
      </c>
      <c r="F995" t="str">
        <f>IF(ISNA(VLOOKUP(A995,words!$E$2:$E$200,1,FALSE)),"-","arabic")</f>
        <v>-</v>
      </c>
      <c r="G995" t="str">
        <f>IF(ISNA(VLOOKUP(A995,words_egypt!$A$2:$A$211,1,FALSE)),"-","egypt")</f>
        <v>-</v>
      </c>
      <c r="I995" s="5"/>
    </row>
    <row r="996" spans="1:9" ht="12" x14ac:dyDescent="0.15">
      <c r="A996" s="5" t="s">
        <v>4612</v>
      </c>
      <c r="B996" s="5"/>
      <c r="C996" s="5" t="b">
        <f t="shared" si="31"/>
        <v>0</v>
      </c>
      <c r="D996" s="5" t="s">
        <v>5775</v>
      </c>
      <c r="E996">
        <f t="shared" si="30"/>
        <v>4</v>
      </c>
      <c r="F996" t="str">
        <f>IF(ISNA(VLOOKUP(A996,words!$E$2:$E$200,1,FALSE)),"-","arabic")</f>
        <v>-</v>
      </c>
      <c r="G996" t="str">
        <f>IF(ISNA(VLOOKUP(A996,words_egypt!$A$2:$A$211,1,FALSE)),"-","egypt")</f>
        <v>-</v>
      </c>
      <c r="I996" s="5"/>
    </row>
    <row r="997" spans="1:9" ht="12" x14ac:dyDescent="0.15">
      <c r="A997" s="5" t="s">
        <v>4613</v>
      </c>
      <c r="B997" s="5"/>
      <c r="C997" s="5" t="b">
        <f t="shared" si="31"/>
        <v>0</v>
      </c>
      <c r="D997" s="5" t="s">
        <v>5778</v>
      </c>
      <c r="E997">
        <f t="shared" si="30"/>
        <v>8</v>
      </c>
      <c r="F997" t="str">
        <f>IF(ISNA(VLOOKUP(A997,words!$E$2:$E$200,1,FALSE)),"-","arabic")</f>
        <v>-</v>
      </c>
      <c r="G997" t="str">
        <f>IF(ISNA(VLOOKUP(A997,words_egypt!$A$2:$A$211,1,FALSE)),"-","egypt")</f>
        <v>-</v>
      </c>
      <c r="H997" s="5" t="s">
        <v>2964</v>
      </c>
      <c r="I997" s="5" t="s">
        <v>7117</v>
      </c>
    </row>
    <row r="998" spans="1:9" ht="12" x14ac:dyDescent="0.15">
      <c r="A998" s="5" t="s">
        <v>4614</v>
      </c>
      <c r="B998" s="5"/>
      <c r="C998" s="5" t="b">
        <f t="shared" si="31"/>
        <v>0</v>
      </c>
      <c r="D998" s="5" t="s">
        <v>5779</v>
      </c>
      <c r="E998">
        <f t="shared" si="30"/>
        <v>4</v>
      </c>
      <c r="F998" t="str">
        <f>IF(ISNA(VLOOKUP(A998,words!$E$2:$E$200,1,FALSE)),"-","arabic")</f>
        <v>-</v>
      </c>
      <c r="G998" t="str">
        <f>IF(ISNA(VLOOKUP(A998,words_egypt!$A$2:$A$211,1,FALSE)),"-","egypt")</f>
        <v>-</v>
      </c>
      <c r="I998" s="5"/>
    </row>
    <row r="999" spans="1:9" ht="12" x14ac:dyDescent="0.15">
      <c r="A999" s="5" t="s">
        <v>4615</v>
      </c>
      <c r="B999" s="5"/>
      <c r="C999" s="5" t="b">
        <f t="shared" si="31"/>
        <v>0</v>
      </c>
      <c r="D999" s="5" t="s">
        <v>5780</v>
      </c>
      <c r="E999">
        <f t="shared" si="30"/>
        <v>5</v>
      </c>
      <c r="F999" t="str">
        <f>IF(ISNA(VLOOKUP(A999,words!$E$2:$E$200,1,FALSE)),"-","arabic")</f>
        <v>-</v>
      </c>
      <c r="G999" t="str">
        <f>IF(ISNA(VLOOKUP(A999,words_egypt!$A$2:$A$211,1,FALSE)),"-","egypt")</f>
        <v>-</v>
      </c>
      <c r="I999" s="5"/>
    </row>
    <row r="1000" spans="1:9" ht="12" x14ac:dyDescent="0.15">
      <c r="A1000" s="5" t="s">
        <v>4616</v>
      </c>
      <c r="B1000" s="5"/>
      <c r="C1000" s="5" t="b">
        <f t="shared" si="31"/>
        <v>0</v>
      </c>
      <c r="D1000" s="5" t="s">
        <v>5781</v>
      </c>
      <c r="E1000">
        <f t="shared" si="30"/>
        <v>4</v>
      </c>
      <c r="F1000" t="str">
        <f>IF(ISNA(VLOOKUP(A1000,words!$E$2:$E$200,1,FALSE)),"-","arabic")</f>
        <v>-</v>
      </c>
      <c r="G1000" t="str">
        <f>IF(ISNA(VLOOKUP(A1000,words_egypt!$A$2:$A$211,1,FALSE)),"-","egypt")</f>
        <v>-</v>
      </c>
      <c r="I1000" s="5"/>
    </row>
    <row r="1001" spans="1:9" ht="12" x14ac:dyDescent="0.15">
      <c r="A1001" s="5" t="s">
        <v>4617</v>
      </c>
      <c r="B1001" s="5"/>
      <c r="C1001" s="5" t="b">
        <f t="shared" si="31"/>
        <v>0</v>
      </c>
      <c r="D1001" s="5" t="s">
        <v>5782</v>
      </c>
      <c r="E1001">
        <f t="shared" si="30"/>
        <v>8</v>
      </c>
      <c r="F1001" t="str">
        <f>IF(ISNA(VLOOKUP(A1001,words!$E$2:$E$200,1,FALSE)),"-","arabic")</f>
        <v>-</v>
      </c>
      <c r="G1001" t="str">
        <f>IF(ISNA(VLOOKUP(A1001,words_egypt!$A$2:$A$211,1,FALSE)),"-","egypt")</f>
        <v>-</v>
      </c>
      <c r="H1001" s="5" t="s">
        <v>2964</v>
      </c>
      <c r="I1001" s="5"/>
    </row>
    <row r="1002" spans="1:9" ht="12" x14ac:dyDescent="0.15">
      <c r="A1002" s="5" t="s">
        <v>4618</v>
      </c>
      <c r="B1002" s="5"/>
      <c r="C1002" s="5" t="b">
        <f t="shared" si="31"/>
        <v>0</v>
      </c>
      <c r="D1002" s="5" t="s">
        <v>5783</v>
      </c>
      <c r="E1002">
        <f t="shared" si="30"/>
        <v>7</v>
      </c>
      <c r="F1002" t="str">
        <f>IF(ISNA(VLOOKUP(A1002,words!$E$2:$E$200,1,FALSE)),"-","arabic")</f>
        <v>-</v>
      </c>
      <c r="G1002" t="str">
        <f>IF(ISNA(VLOOKUP(A1002,words_egypt!$A$2:$A$211,1,FALSE)),"-","egypt")</f>
        <v>-</v>
      </c>
      <c r="H1002" s="5" t="s">
        <v>2964</v>
      </c>
      <c r="I1002" s="5" t="s">
        <v>7002</v>
      </c>
    </row>
    <row r="1003" spans="1:9" ht="12" x14ac:dyDescent="0.15">
      <c r="A1003" s="5" t="s">
        <v>4619</v>
      </c>
      <c r="B1003" s="5"/>
      <c r="C1003" s="5" t="b">
        <f t="shared" si="31"/>
        <v>0</v>
      </c>
      <c r="D1003" s="5" t="s">
        <v>5784</v>
      </c>
      <c r="E1003">
        <f t="shared" si="30"/>
        <v>8</v>
      </c>
      <c r="F1003" t="str">
        <f>IF(ISNA(VLOOKUP(A1003,words!$E$2:$E$200,1,FALSE)),"-","arabic")</f>
        <v>-</v>
      </c>
      <c r="G1003" t="str">
        <f>IF(ISNA(VLOOKUP(A1003,words_egypt!$A$2:$A$211,1,FALSE)),"-","egypt")</f>
        <v>-</v>
      </c>
      <c r="H1003" s="5" t="s">
        <v>2964</v>
      </c>
      <c r="I1003" s="5"/>
    </row>
    <row r="1004" spans="1:9" ht="12" x14ac:dyDescent="0.15">
      <c r="A1004" s="5" t="s">
        <v>4620</v>
      </c>
      <c r="B1004" s="5"/>
      <c r="C1004" s="5" t="b">
        <f t="shared" si="31"/>
        <v>0</v>
      </c>
      <c r="D1004" s="5" t="s">
        <v>5785</v>
      </c>
      <c r="E1004">
        <f t="shared" si="30"/>
        <v>6</v>
      </c>
      <c r="F1004" t="str">
        <f>IF(ISNA(VLOOKUP(A1004,words!$E$2:$E$200,1,FALSE)),"-","arabic")</f>
        <v>-</v>
      </c>
      <c r="G1004" t="str">
        <f>IF(ISNA(VLOOKUP(A1004,words_egypt!$A$2:$A$211,1,FALSE)),"-","egypt")</f>
        <v>-</v>
      </c>
      <c r="H1004" s="5" t="s">
        <v>2964</v>
      </c>
      <c r="I1004" s="5"/>
    </row>
    <row r="1005" spans="1:9" ht="12" x14ac:dyDescent="0.15">
      <c r="A1005" s="5" t="s">
        <v>4621</v>
      </c>
      <c r="B1005" s="5"/>
      <c r="C1005" s="5" t="b">
        <f t="shared" si="31"/>
        <v>0</v>
      </c>
      <c r="D1005" s="5" t="s">
        <v>5786</v>
      </c>
      <c r="E1005">
        <f t="shared" si="30"/>
        <v>7</v>
      </c>
      <c r="F1005" t="str">
        <f>IF(ISNA(VLOOKUP(A1005,words!$E$2:$E$200,1,FALSE)),"-","arabic")</f>
        <v>-</v>
      </c>
      <c r="G1005" t="str">
        <f>IF(ISNA(VLOOKUP(A1005,words_egypt!$A$2:$A$211,1,FALSE)),"-","egypt")</f>
        <v>-</v>
      </c>
      <c r="H1005" s="5" t="s">
        <v>2964</v>
      </c>
      <c r="I1005" s="5"/>
    </row>
    <row r="1006" spans="1:9" ht="12" x14ac:dyDescent="0.15">
      <c r="A1006" s="5" t="s">
        <v>4622</v>
      </c>
      <c r="B1006" s="5"/>
      <c r="C1006" s="5" t="b">
        <f t="shared" si="31"/>
        <v>0</v>
      </c>
      <c r="D1006" s="5" t="s">
        <v>5787</v>
      </c>
      <c r="E1006">
        <f t="shared" si="30"/>
        <v>4</v>
      </c>
      <c r="F1006" t="str">
        <f>IF(ISNA(VLOOKUP(A1006,words!$E$2:$E$200,1,FALSE)),"-","arabic")</f>
        <v>-</v>
      </c>
      <c r="G1006" t="str">
        <f>IF(ISNA(VLOOKUP(A1006,words_egypt!$A$2:$A$211,1,FALSE)),"-","egypt")</f>
        <v>-</v>
      </c>
      <c r="I1006" s="5"/>
    </row>
    <row r="1007" spans="1:9" ht="12" x14ac:dyDescent="0.15">
      <c r="A1007" s="5" t="s">
        <v>4623</v>
      </c>
      <c r="B1007" s="5"/>
      <c r="C1007" s="5" t="b">
        <f t="shared" si="31"/>
        <v>0</v>
      </c>
      <c r="D1007" s="5" t="s">
        <v>5788</v>
      </c>
      <c r="E1007">
        <f t="shared" si="30"/>
        <v>4</v>
      </c>
      <c r="F1007" t="str">
        <f>IF(ISNA(VLOOKUP(A1007,words!$E$2:$E$200,1,FALSE)),"-","arabic")</f>
        <v>-</v>
      </c>
      <c r="G1007" t="str">
        <f>IF(ISNA(VLOOKUP(A1007,words_egypt!$A$2:$A$211,1,FALSE)),"-","egypt")</f>
        <v>-</v>
      </c>
      <c r="I1007" s="5"/>
    </row>
    <row r="1008" spans="1:9" ht="12" x14ac:dyDescent="0.15">
      <c r="A1008" s="5" t="s">
        <v>4624</v>
      </c>
      <c r="B1008" s="5"/>
      <c r="C1008" s="5" t="b">
        <f t="shared" si="31"/>
        <v>0</v>
      </c>
      <c r="D1008" s="5" t="s">
        <v>5789</v>
      </c>
      <c r="E1008">
        <f t="shared" si="30"/>
        <v>4</v>
      </c>
      <c r="F1008" t="str">
        <f>IF(ISNA(VLOOKUP(A1008,words!$E$2:$E$200,1,FALSE)),"-","arabic")</f>
        <v>-</v>
      </c>
      <c r="G1008" t="str">
        <f>IF(ISNA(VLOOKUP(A1008,words_egypt!$A$2:$A$211,1,FALSE)),"-","egypt")</f>
        <v>-</v>
      </c>
      <c r="I1008" s="5"/>
    </row>
    <row r="1009" spans="1:9" ht="12" x14ac:dyDescent="0.15">
      <c r="A1009" s="5" t="s">
        <v>4625</v>
      </c>
      <c r="B1009" s="5"/>
      <c r="C1009" s="5" t="b">
        <f t="shared" si="31"/>
        <v>0</v>
      </c>
      <c r="D1009" s="5" t="s">
        <v>5790</v>
      </c>
      <c r="E1009">
        <f t="shared" si="30"/>
        <v>4</v>
      </c>
      <c r="F1009" t="str">
        <f>IF(ISNA(VLOOKUP(A1009,words!$E$2:$E$200,1,FALSE)),"-","arabic")</f>
        <v>-</v>
      </c>
      <c r="G1009" t="str">
        <f>IF(ISNA(VLOOKUP(A1009,words_egypt!$A$2:$A$211,1,FALSE)),"-","egypt")</f>
        <v>-</v>
      </c>
      <c r="I1009" s="5"/>
    </row>
    <row r="1010" spans="1:9" ht="12" x14ac:dyDescent="0.15">
      <c r="A1010" s="5" t="s">
        <v>4626</v>
      </c>
      <c r="B1010" s="5"/>
      <c r="C1010" s="5" t="b">
        <f t="shared" si="31"/>
        <v>0</v>
      </c>
      <c r="D1010" s="5" t="s">
        <v>5791</v>
      </c>
      <c r="E1010">
        <f t="shared" si="30"/>
        <v>4</v>
      </c>
      <c r="F1010" t="str">
        <f>IF(ISNA(VLOOKUP(A1010,words!$E$2:$E$200,1,FALSE)),"-","arabic")</f>
        <v>-</v>
      </c>
      <c r="G1010" t="str">
        <f>IF(ISNA(VLOOKUP(A1010,words_egypt!$A$2:$A$211,1,FALSE)),"-","egypt")</f>
        <v>-</v>
      </c>
      <c r="I1010" s="5"/>
    </row>
    <row r="1011" spans="1:9" ht="12" x14ac:dyDescent="0.15">
      <c r="A1011" s="5" t="s">
        <v>4627</v>
      </c>
      <c r="B1011" s="5"/>
      <c r="C1011" s="5" t="b">
        <f t="shared" si="31"/>
        <v>0</v>
      </c>
      <c r="D1011" s="5" t="s">
        <v>5793</v>
      </c>
      <c r="E1011">
        <f t="shared" si="30"/>
        <v>3</v>
      </c>
      <c r="F1011" t="str">
        <f>IF(ISNA(VLOOKUP(A1011,words!$E$2:$E$200,1,FALSE)),"-","arabic")</f>
        <v>-</v>
      </c>
      <c r="G1011" t="str">
        <f>IF(ISNA(VLOOKUP(A1011,words_egypt!$A$2:$A$211,1,FALSE)),"-","egypt")</f>
        <v>-</v>
      </c>
      <c r="I1011" s="5"/>
    </row>
    <row r="1012" spans="1:9" ht="12" x14ac:dyDescent="0.15">
      <c r="A1012" s="5" t="s">
        <v>4628</v>
      </c>
      <c r="B1012" s="5"/>
      <c r="C1012" s="5" t="b">
        <f t="shared" si="31"/>
        <v>0</v>
      </c>
      <c r="D1012" s="5" t="s">
        <v>5794</v>
      </c>
      <c r="E1012">
        <f t="shared" si="30"/>
        <v>5</v>
      </c>
      <c r="F1012" t="str">
        <f>IF(ISNA(VLOOKUP(A1012,words!$E$2:$E$200,1,FALSE)),"-","arabic")</f>
        <v>-</v>
      </c>
      <c r="G1012" t="str">
        <f>IF(ISNA(VLOOKUP(A1012,words_egypt!$A$2:$A$211,1,FALSE)),"-","egypt")</f>
        <v>-</v>
      </c>
      <c r="I1012" s="5"/>
    </row>
    <row r="1013" spans="1:9" ht="12" x14ac:dyDescent="0.15">
      <c r="A1013" s="5" t="s">
        <v>4629</v>
      </c>
      <c r="B1013" s="5"/>
      <c r="C1013" s="5" t="b">
        <f t="shared" si="31"/>
        <v>0</v>
      </c>
      <c r="D1013" s="5" t="s">
        <v>5795</v>
      </c>
      <c r="E1013">
        <f t="shared" si="30"/>
        <v>4</v>
      </c>
      <c r="F1013" t="str">
        <f>IF(ISNA(VLOOKUP(A1013,words!$E$2:$E$200,1,FALSE)),"-","arabic")</f>
        <v>-</v>
      </c>
      <c r="G1013" t="str">
        <f>IF(ISNA(VLOOKUP(A1013,words_egypt!$A$2:$A$211,1,FALSE)),"-","egypt")</f>
        <v>-</v>
      </c>
      <c r="I1013" s="5"/>
    </row>
    <row r="1014" spans="1:9" ht="12" x14ac:dyDescent="0.15">
      <c r="A1014" s="5" t="s">
        <v>4630</v>
      </c>
      <c r="B1014" s="5"/>
      <c r="C1014" s="5" t="b">
        <f t="shared" si="31"/>
        <v>0</v>
      </c>
      <c r="D1014" s="5" t="s">
        <v>5796</v>
      </c>
      <c r="E1014">
        <f t="shared" si="30"/>
        <v>3</v>
      </c>
      <c r="F1014" t="str">
        <f>IF(ISNA(VLOOKUP(A1014,words!$E$2:$E$200,1,FALSE)),"-","arabic")</f>
        <v>-</v>
      </c>
      <c r="G1014" t="str">
        <f>IF(ISNA(VLOOKUP(A1014,words_egypt!$A$2:$A$211,1,FALSE)),"-","egypt")</f>
        <v>-</v>
      </c>
      <c r="I1014" s="5"/>
    </row>
    <row r="1015" spans="1:9" ht="12" x14ac:dyDescent="0.15">
      <c r="A1015" s="5" t="s">
        <v>4631</v>
      </c>
      <c r="B1015" s="5"/>
      <c r="C1015" s="5" t="b">
        <f t="shared" si="31"/>
        <v>0</v>
      </c>
      <c r="D1015" s="5" t="s">
        <v>5797</v>
      </c>
      <c r="E1015">
        <f t="shared" si="30"/>
        <v>4</v>
      </c>
      <c r="F1015" t="str">
        <f>IF(ISNA(VLOOKUP(A1015,words!$E$2:$E$200,1,FALSE)),"-","arabic")</f>
        <v>-</v>
      </c>
      <c r="G1015" t="str">
        <f>IF(ISNA(VLOOKUP(A1015,words_egypt!$A$2:$A$211,1,FALSE)),"-","egypt")</f>
        <v>-</v>
      </c>
      <c r="I1015" s="5"/>
    </row>
    <row r="1016" spans="1:9" ht="12" x14ac:dyDescent="0.15">
      <c r="A1016" s="5" t="s">
        <v>4632</v>
      </c>
      <c r="B1016" s="5"/>
      <c r="C1016" s="5" t="b">
        <f t="shared" si="31"/>
        <v>0</v>
      </c>
      <c r="D1016" s="5" t="s">
        <v>5798</v>
      </c>
      <c r="E1016">
        <f t="shared" si="30"/>
        <v>3</v>
      </c>
      <c r="F1016" t="str">
        <f>IF(ISNA(VLOOKUP(A1016,words!$E$2:$E$200,1,FALSE)),"-","arabic")</f>
        <v>-</v>
      </c>
      <c r="G1016" t="str">
        <f>IF(ISNA(VLOOKUP(A1016,words_egypt!$A$2:$A$211,1,FALSE)),"-","egypt")</f>
        <v>-</v>
      </c>
      <c r="I1016" s="5"/>
    </row>
    <row r="1017" spans="1:9" ht="12" x14ac:dyDescent="0.15">
      <c r="A1017" s="5" t="s">
        <v>4633</v>
      </c>
      <c r="B1017" s="5"/>
      <c r="C1017" s="5" t="b">
        <f t="shared" si="31"/>
        <v>0</v>
      </c>
      <c r="D1017" s="5" t="s">
        <v>5799</v>
      </c>
      <c r="E1017">
        <f t="shared" si="30"/>
        <v>6</v>
      </c>
      <c r="F1017" t="str">
        <f>IF(ISNA(VLOOKUP(A1017,words!$E$2:$E$200,1,FALSE)),"-","arabic")</f>
        <v>-</v>
      </c>
      <c r="G1017" t="str">
        <f>IF(ISNA(VLOOKUP(A1017,words_egypt!$A$2:$A$211,1,FALSE)),"-","egypt")</f>
        <v>-</v>
      </c>
      <c r="I1017" s="5"/>
    </row>
    <row r="1018" spans="1:9" ht="12" x14ac:dyDescent="0.15">
      <c r="A1018" s="5" t="s">
        <v>4634</v>
      </c>
      <c r="B1018" s="5"/>
      <c r="C1018" s="5" t="b">
        <f t="shared" si="31"/>
        <v>0</v>
      </c>
      <c r="D1018" s="5" t="s">
        <v>5800</v>
      </c>
      <c r="E1018">
        <f t="shared" si="30"/>
        <v>3</v>
      </c>
      <c r="F1018" t="str">
        <f>IF(ISNA(VLOOKUP(A1018,words!$E$2:$E$200,1,FALSE)),"-","arabic")</f>
        <v>-</v>
      </c>
      <c r="G1018" t="str">
        <f>IF(ISNA(VLOOKUP(A1018,words_egypt!$A$2:$A$211,1,FALSE)),"-","egypt")</f>
        <v>-</v>
      </c>
      <c r="I1018" s="5"/>
    </row>
    <row r="1019" spans="1:9" ht="12" x14ac:dyDescent="0.15">
      <c r="A1019" s="5" t="s">
        <v>4635</v>
      </c>
      <c r="B1019" s="5"/>
      <c r="C1019" s="5" t="b">
        <f t="shared" si="31"/>
        <v>0</v>
      </c>
      <c r="D1019" s="5" t="s">
        <v>5801</v>
      </c>
      <c r="E1019">
        <f t="shared" si="30"/>
        <v>4</v>
      </c>
      <c r="F1019" t="str">
        <f>IF(ISNA(VLOOKUP(A1019,words!$E$2:$E$200,1,FALSE)),"-","arabic")</f>
        <v>-</v>
      </c>
      <c r="G1019" t="str">
        <f>IF(ISNA(VLOOKUP(A1019,words_egypt!$A$2:$A$211,1,FALSE)),"-","egypt")</f>
        <v>-</v>
      </c>
      <c r="I1019" s="5"/>
    </row>
    <row r="1020" spans="1:9" ht="12" x14ac:dyDescent="0.15">
      <c r="A1020" s="5" t="s">
        <v>4636</v>
      </c>
      <c r="B1020" s="5"/>
      <c r="C1020" s="5" t="b">
        <f t="shared" si="31"/>
        <v>0</v>
      </c>
      <c r="D1020" s="5" t="s">
        <v>5802</v>
      </c>
      <c r="E1020">
        <f t="shared" si="30"/>
        <v>7</v>
      </c>
      <c r="F1020" t="str">
        <f>IF(ISNA(VLOOKUP(A1020,words!$E$2:$E$200,1,FALSE)),"-","arabic")</f>
        <v>-</v>
      </c>
      <c r="G1020" t="str">
        <f>IF(ISNA(VLOOKUP(A1020,words_egypt!$A$2:$A$211,1,FALSE)),"-","egypt")</f>
        <v>-</v>
      </c>
      <c r="I1020" s="5"/>
    </row>
    <row r="1021" spans="1:9" ht="12" x14ac:dyDescent="0.15">
      <c r="A1021" s="5" t="s">
        <v>4637</v>
      </c>
      <c r="B1021" s="5"/>
      <c r="C1021" s="5" t="b">
        <f t="shared" si="31"/>
        <v>0</v>
      </c>
      <c r="D1021" s="5" t="s">
        <v>5803</v>
      </c>
      <c r="E1021">
        <f t="shared" si="30"/>
        <v>6</v>
      </c>
      <c r="F1021" t="str">
        <f>IF(ISNA(VLOOKUP(A1021,words!$E$2:$E$200,1,FALSE)),"-","arabic")</f>
        <v>-</v>
      </c>
      <c r="G1021" t="str">
        <f>IF(ISNA(VLOOKUP(A1021,words_egypt!$A$2:$A$211,1,FALSE)),"-","egypt")</f>
        <v>-</v>
      </c>
      <c r="I1021" s="5"/>
    </row>
    <row r="1022" spans="1:9" ht="12" x14ac:dyDescent="0.15">
      <c r="A1022" s="5" t="s">
        <v>4638</v>
      </c>
      <c r="B1022" s="5"/>
      <c r="C1022" s="5" t="b">
        <f t="shared" si="31"/>
        <v>0</v>
      </c>
      <c r="D1022" s="5" t="s">
        <v>5804</v>
      </c>
      <c r="E1022">
        <f t="shared" si="30"/>
        <v>4</v>
      </c>
      <c r="F1022" t="str">
        <f>IF(ISNA(VLOOKUP(A1022,words!$E$2:$E$200,1,FALSE)),"-","arabic")</f>
        <v>-</v>
      </c>
      <c r="G1022" t="str">
        <f>IF(ISNA(VLOOKUP(A1022,words_egypt!$A$2:$A$211,1,FALSE)),"-","egypt")</f>
        <v>-</v>
      </c>
      <c r="I1022" s="5"/>
    </row>
    <row r="1023" spans="1:9" ht="12" x14ac:dyDescent="0.15">
      <c r="A1023" s="5" t="s">
        <v>4639</v>
      </c>
      <c r="B1023" s="5"/>
      <c r="C1023" s="5" t="b">
        <f t="shared" si="31"/>
        <v>0</v>
      </c>
      <c r="D1023" s="5" t="s">
        <v>5805</v>
      </c>
      <c r="E1023">
        <f t="shared" si="30"/>
        <v>4</v>
      </c>
      <c r="F1023" t="str">
        <f>IF(ISNA(VLOOKUP(A1023,words!$E$2:$E$200,1,FALSE)),"-","arabic")</f>
        <v>-</v>
      </c>
      <c r="G1023" t="str">
        <f>IF(ISNA(VLOOKUP(A1023,words_egypt!$A$2:$A$211,1,FALSE)),"-","egypt")</f>
        <v>-</v>
      </c>
      <c r="I1023" s="5"/>
    </row>
    <row r="1024" spans="1:9" ht="12" x14ac:dyDescent="0.15">
      <c r="A1024" s="5" t="s">
        <v>4640</v>
      </c>
      <c r="B1024" s="5"/>
      <c r="C1024" s="5" t="b">
        <f t="shared" si="31"/>
        <v>0</v>
      </c>
      <c r="D1024" s="32" t="s">
        <v>5806</v>
      </c>
      <c r="E1024">
        <f t="shared" si="30"/>
        <v>5</v>
      </c>
      <c r="F1024" t="str">
        <f>IF(ISNA(VLOOKUP(A1024,words!$E$2:$E$200,1,FALSE)),"-","arabic")</f>
        <v>-</v>
      </c>
      <c r="G1024" t="str">
        <f>IF(ISNA(VLOOKUP(A1024,words_egypt!$A$2:$A$211,1,FALSE)),"-","egypt")</f>
        <v>-</v>
      </c>
      <c r="I1024" s="5"/>
    </row>
    <row r="1025" spans="1:9" ht="12" x14ac:dyDescent="0.15">
      <c r="A1025" s="5" t="s">
        <v>4641</v>
      </c>
      <c r="B1025" s="5"/>
      <c r="C1025" s="5" t="b">
        <f t="shared" si="31"/>
        <v>0</v>
      </c>
      <c r="D1025" s="32" t="s">
        <v>5807</v>
      </c>
      <c r="E1025">
        <f t="shared" si="30"/>
        <v>3</v>
      </c>
      <c r="F1025" t="str">
        <f>IF(ISNA(VLOOKUP(A1025,words!$E$2:$E$200,1,FALSE)),"-","arabic")</f>
        <v>-</v>
      </c>
      <c r="G1025" t="str">
        <f>IF(ISNA(VLOOKUP(A1025,words_egypt!$A$2:$A$211,1,FALSE)),"-","egypt")</f>
        <v>-</v>
      </c>
      <c r="I1025" s="5"/>
    </row>
    <row r="1026" spans="1:9" ht="12" x14ac:dyDescent="0.15">
      <c r="A1026" s="5" t="s">
        <v>4642</v>
      </c>
      <c r="B1026" s="5"/>
      <c r="C1026" s="5" t="b">
        <f t="shared" si="31"/>
        <v>0</v>
      </c>
      <c r="D1026" s="5" t="s">
        <v>5819</v>
      </c>
      <c r="E1026">
        <f t="shared" ref="E1026:E1089" si="32">LEN(A1026)</f>
        <v>4</v>
      </c>
      <c r="F1026" t="str">
        <f>IF(ISNA(VLOOKUP(A1026,words!$E$2:$E$200,1,FALSE)),"-","arabic")</f>
        <v>-</v>
      </c>
      <c r="G1026" t="str">
        <f>IF(ISNA(VLOOKUP(A1026,words_egypt!$A$2:$A$211,1,FALSE)),"-","egypt")</f>
        <v>-</v>
      </c>
      <c r="I1026" s="5"/>
    </row>
    <row r="1027" spans="1:9" ht="12" x14ac:dyDescent="0.15">
      <c r="A1027" s="5" t="s">
        <v>4643</v>
      </c>
      <c r="B1027" s="5"/>
      <c r="C1027" s="5" t="b">
        <f t="shared" ref="C1027:C1090" si="33">EXACT(A1027,B1027)</f>
        <v>0</v>
      </c>
      <c r="D1027" s="5" t="s">
        <v>5808</v>
      </c>
      <c r="E1027">
        <f t="shared" si="32"/>
        <v>5</v>
      </c>
      <c r="F1027" t="str">
        <f>IF(ISNA(VLOOKUP(A1027,words!$E$2:$E$200,1,FALSE)),"-","arabic")</f>
        <v>-</v>
      </c>
      <c r="G1027" t="str">
        <f>IF(ISNA(VLOOKUP(A1027,words_egypt!$A$2:$A$211,1,FALSE)),"-","egypt")</f>
        <v>-</v>
      </c>
      <c r="I1027" s="5"/>
    </row>
    <row r="1028" spans="1:9" ht="12" x14ac:dyDescent="0.15">
      <c r="A1028" s="5" t="s">
        <v>4644</v>
      </c>
      <c r="B1028" s="5"/>
      <c r="C1028" s="5" t="b">
        <f t="shared" si="33"/>
        <v>0</v>
      </c>
      <c r="D1028" s="5" t="s">
        <v>5820</v>
      </c>
      <c r="E1028">
        <f t="shared" si="32"/>
        <v>4</v>
      </c>
      <c r="F1028" t="str">
        <f>IF(ISNA(VLOOKUP(A1028,words!$E$2:$E$200,1,FALSE)),"-","arabic")</f>
        <v>-</v>
      </c>
      <c r="G1028" t="str">
        <f>IF(ISNA(VLOOKUP(A1028,words_egypt!$A$2:$A$211,1,FALSE)),"-","egypt")</f>
        <v>-</v>
      </c>
      <c r="I1028" s="5"/>
    </row>
    <row r="1029" spans="1:9" ht="12" x14ac:dyDescent="0.15">
      <c r="A1029" s="5" t="s">
        <v>4645</v>
      </c>
      <c r="B1029" s="5"/>
      <c r="C1029" s="5" t="b">
        <f t="shared" si="33"/>
        <v>0</v>
      </c>
      <c r="D1029" s="5" t="s">
        <v>5809</v>
      </c>
      <c r="E1029">
        <f t="shared" si="32"/>
        <v>5</v>
      </c>
      <c r="F1029" t="str">
        <f>IF(ISNA(VLOOKUP(A1029,words!$E$2:$E$200,1,FALSE)),"-","arabic")</f>
        <v>-</v>
      </c>
      <c r="G1029" t="str">
        <f>IF(ISNA(VLOOKUP(A1029,words_egypt!$A$2:$A$211,1,FALSE)),"-","egypt")</f>
        <v>-</v>
      </c>
      <c r="I1029" s="5"/>
    </row>
    <row r="1030" spans="1:9" ht="12" x14ac:dyDescent="0.15">
      <c r="A1030" s="5" t="s">
        <v>4646</v>
      </c>
      <c r="B1030" s="5"/>
      <c r="C1030" s="5" t="b">
        <f t="shared" si="33"/>
        <v>0</v>
      </c>
      <c r="D1030" s="5" t="s">
        <v>5810</v>
      </c>
      <c r="E1030">
        <f t="shared" si="32"/>
        <v>3</v>
      </c>
      <c r="F1030" t="str">
        <f>IF(ISNA(VLOOKUP(A1030,words!$E$2:$E$200,1,FALSE)),"-","arabic")</f>
        <v>-</v>
      </c>
      <c r="G1030" t="str">
        <f>IF(ISNA(VLOOKUP(A1030,words_egypt!$A$2:$A$211,1,FALSE)),"-","egypt")</f>
        <v>-</v>
      </c>
      <c r="I1030" s="5"/>
    </row>
    <row r="1031" spans="1:9" ht="12" x14ac:dyDescent="0.15">
      <c r="A1031" s="5" t="s">
        <v>4647</v>
      </c>
      <c r="B1031" s="5"/>
      <c r="C1031" s="5" t="b">
        <f t="shared" si="33"/>
        <v>0</v>
      </c>
      <c r="D1031" s="5" t="s">
        <v>5811</v>
      </c>
      <c r="E1031">
        <f t="shared" si="32"/>
        <v>3</v>
      </c>
      <c r="F1031" t="str">
        <f>IF(ISNA(VLOOKUP(A1031,words!$E$2:$E$200,1,FALSE)),"-","arabic")</f>
        <v>-</v>
      </c>
      <c r="G1031" t="str">
        <f>IF(ISNA(VLOOKUP(A1031,words_egypt!$A$2:$A$211,1,FALSE)),"-","egypt")</f>
        <v>-</v>
      </c>
      <c r="I1031" s="5"/>
    </row>
    <row r="1032" spans="1:9" ht="12" x14ac:dyDescent="0.15">
      <c r="A1032" s="5" t="s">
        <v>4648</v>
      </c>
      <c r="B1032" s="5"/>
      <c r="C1032" s="5" t="b">
        <f t="shared" si="33"/>
        <v>0</v>
      </c>
      <c r="D1032" s="5" t="s">
        <v>5812</v>
      </c>
      <c r="E1032">
        <f t="shared" si="32"/>
        <v>6</v>
      </c>
      <c r="F1032" t="str">
        <f>IF(ISNA(VLOOKUP(A1032,words!$E$2:$E$200,1,FALSE)),"-","arabic")</f>
        <v>-</v>
      </c>
      <c r="G1032" t="str">
        <f>IF(ISNA(VLOOKUP(A1032,words_egypt!$A$2:$A$211,1,FALSE)),"-","egypt")</f>
        <v>-</v>
      </c>
      <c r="I1032" s="5"/>
    </row>
    <row r="1033" spans="1:9" ht="12" x14ac:dyDescent="0.15">
      <c r="A1033" s="5" t="s">
        <v>4649</v>
      </c>
      <c r="B1033" s="5"/>
      <c r="C1033" s="5" t="b">
        <f t="shared" si="33"/>
        <v>0</v>
      </c>
      <c r="D1033" s="5" t="s">
        <v>5813</v>
      </c>
      <c r="E1033">
        <f t="shared" si="32"/>
        <v>4</v>
      </c>
      <c r="F1033" t="str">
        <f>IF(ISNA(VLOOKUP(A1033,words!$E$2:$E$200,1,FALSE)),"-","arabic")</f>
        <v>-</v>
      </c>
      <c r="G1033" t="str">
        <f>IF(ISNA(VLOOKUP(A1033,words_egypt!$A$2:$A$211,1,FALSE)),"-","egypt")</f>
        <v>-</v>
      </c>
      <c r="I1033" s="5"/>
    </row>
    <row r="1034" spans="1:9" ht="12" x14ac:dyDescent="0.15">
      <c r="A1034" s="5" t="s">
        <v>4650</v>
      </c>
      <c r="B1034" s="5"/>
      <c r="C1034" s="5" t="b">
        <f t="shared" si="33"/>
        <v>0</v>
      </c>
      <c r="D1034" s="5" t="s">
        <v>5814</v>
      </c>
      <c r="E1034">
        <f t="shared" si="32"/>
        <v>5</v>
      </c>
      <c r="F1034" t="str">
        <f>IF(ISNA(VLOOKUP(A1034,words!$E$2:$E$200,1,FALSE)),"-","arabic")</f>
        <v>-</v>
      </c>
      <c r="G1034" t="str">
        <f>IF(ISNA(VLOOKUP(A1034,words_egypt!$A$2:$A$211,1,FALSE)),"-","egypt")</f>
        <v>-</v>
      </c>
      <c r="I1034" s="5"/>
    </row>
    <row r="1035" spans="1:9" ht="12" x14ac:dyDescent="0.15">
      <c r="A1035" s="5" t="s">
        <v>4651</v>
      </c>
      <c r="B1035" s="5"/>
      <c r="C1035" s="5" t="b">
        <f t="shared" si="33"/>
        <v>0</v>
      </c>
      <c r="D1035" s="5" t="s">
        <v>5815</v>
      </c>
      <c r="E1035">
        <f t="shared" si="32"/>
        <v>6</v>
      </c>
      <c r="F1035" t="str">
        <f>IF(ISNA(VLOOKUP(A1035,words!$E$2:$E$200,1,FALSE)),"-","arabic")</f>
        <v>-</v>
      </c>
      <c r="G1035" t="str">
        <f>IF(ISNA(VLOOKUP(A1035,words_egypt!$A$2:$A$211,1,FALSE)),"-","egypt")</f>
        <v>-</v>
      </c>
      <c r="I1035" s="5"/>
    </row>
    <row r="1036" spans="1:9" ht="12" x14ac:dyDescent="0.15">
      <c r="A1036" s="5" t="s">
        <v>4652</v>
      </c>
      <c r="B1036" s="5"/>
      <c r="C1036" s="5" t="b">
        <f t="shared" si="33"/>
        <v>0</v>
      </c>
      <c r="D1036" s="5" t="s">
        <v>5816</v>
      </c>
      <c r="E1036">
        <f t="shared" si="32"/>
        <v>4</v>
      </c>
      <c r="F1036" t="str">
        <f>IF(ISNA(VLOOKUP(A1036,words!$E$2:$E$200,1,FALSE)),"-","arabic")</f>
        <v>-</v>
      </c>
      <c r="G1036" t="str">
        <f>IF(ISNA(VLOOKUP(A1036,words_egypt!$A$2:$A$211,1,FALSE)),"-","egypt")</f>
        <v>-</v>
      </c>
      <c r="I1036" s="5"/>
    </row>
    <row r="1037" spans="1:9" ht="12" x14ac:dyDescent="0.15">
      <c r="A1037" s="5" t="s">
        <v>4653</v>
      </c>
      <c r="B1037" s="5"/>
      <c r="C1037" s="5" t="b">
        <f t="shared" si="33"/>
        <v>0</v>
      </c>
      <c r="D1037" s="5" t="s">
        <v>5817</v>
      </c>
      <c r="E1037">
        <f t="shared" si="32"/>
        <v>4</v>
      </c>
      <c r="F1037" t="str">
        <f>IF(ISNA(VLOOKUP(A1037,words!$E$2:$E$200,1,FALSE)),"-","arabic")</f>
        <v>-</v>
      </c>
      <c r="G1037" t="str">
        <f>IF(ISNA(VLOOKUP(A1037,words_egypt!$A$2:$A$211,1,FALSE)),"-","egypt")</f>
        <v>-</v>
      </c>
      <c r="I1037" s="5"/>
    </row>
    <row r="1038" spans="1:9" ht="12" x14ac:dyDescent="0.15">
      <c r="A1038" s="5" t="s">
        <v>4654</v>
      </c>
      <c r="B1038" s="5"/>
      <c r="C1038" s="5" t="b">
        <f t="shared" si="33"/>
        <v>0</v>
      </c>
      <c r="D1038" s="5" t="s">
        <v>5818</v>
      </c>
      <c r="E1038">
        <f t="shared" si="32"/>
        <v>3</v>
      </c>
      <c r="F1038" t="str">
        <f>IF(ISNA(VLOOKUP(A1038,words!$E$2:$E$200,1,FALSE)),"-","arabic")</f>
        <v>-</v>
      </c>
      <c r="G1038" t="str">
        <f>IF(ISNA(VLOOKUP(A1038,words_egypt!$A$2:$A$211,1,FALSE)),"-","egypt")</f>
        <v>-</v>
      </c>
      <c r="I1038" s="5" t="s">
        <v>7051</v>
      </c>
    </row>
    <row r="1039" spans="1:9" ht="12" x14ac:dyDescent="0.15">
      <c r="A1039" s="5" t="s">
        <v>4655</v>
      </c>
      <c r="B1039" s="5"/>
      <c r="C1039" s="5" t="b">
        <f t="shared" si="33"/>
        <v>0</v>
      </c>
      <c r="D1039" s="32" t="s">
        <v>5821</v>
      </c>
      <c r="E1039">
        <f t="shared" si="32"/>
        <v>5</v>
      </c>
      <c r="F1039" t="str">
        <f>IF(ISNA(VLOOKUP(A1039,words!$E$2:$E$200,1,FALSE)),"-","arabic")</f>
        <v>-</v>
      </c>
      <c r="G1039" t="str">
        <f>IF(ISNA(VLOOKUP(A1039,words_egypt!$A$2:$A$211,1,FALSE)),"-","egypt")</f>
        <v>-</v>
      </c>
      <c r="I1039" s="5"/>
    </row>
    <row r="1040" spans="1:9" ht="12" x14ac:dyDescent="0.15">
      <c r="A1040" s="5" t="s">
        <v>4656</v>
      </c>
      <c r="B1040" s="5"/>
      <c r="C1040" s="5" t="b">
        <f t="shared" si="33"/>
        <v>0</v>
      </c>
      <c r="D1040" s="5" t="s">
        <v>5822</v>
      </c>
      <c r="E1040">
        <f t="shared" si="32"/>
        <v>4</v>
      </c>
      <c r="F1040" t="str">
        <f>IF(ISNA(VLOOKUP(A1040,words!$E$2:$E$200,1,FALSE)),"-","arabic")</f>
        <v>-</v>
      </c>
      <c r="G1040" t="str">
        <f>IF(ISNA(VLOOKUP(A1040,words_egypt!$A$2:$A$211,1,FALSE)),"-","egypt")</f>
        <v>-</v>
      </c>
      <c r="I1040" s="5"/>
    </row>
    <row r="1041" spans="1:11" ht="12" x14ac:dyDescent="0.15">
      <c r="A1041" s="5" t="s">
        <v>4657</v>
      </c>
      <c r="B1041" s="5"/>
      <c r="C1041" s="5" t="b">
        <f t="shared" si="33"/>
        <v>0</v>
      </c>
      <c r="D1041" s="5" t="s">
        <v>5823</v>
      </c>
      <c r="E1041">
        <f t="shared" si="32"/>
        <v>3</v>
      </c>
      <c r="F1041" t="str">
        <f>IF(ISNA(VLOOKUP(A1041,words!$E$2:$E$200,1,FALSE)),"-","arabic")</f>
        <v>-</v>
      </c>
      <c r="G1041" t="str">
        <f>IF(ISNA(VLOOKUP(A1041,words_egypt!$A$2:$A$211,1,FALSE)),"-","egypt")</f>
        <v>-</v>
      </c>
      <c r="I1041" s="5"/>
    </row>
    <row r="1042" spans="1:11" ht="12" x14ac:dyDescent="0.15">
      <c r="A1042" s="5" t="s">
        <v>4658</v>
      </c>
      <c r="B1042" s="5"/>
      <c r="C1042" s="5" t="b">
        <f t="shared" si="33"/>
        <v>0</v>
      </c>
      <c r="D1042" s="32" t="s">
        <v>5824</v>
      </c>
      <c r="E1042">
        <f t="shared" si="32"/>
        <v>4</v>
      </c>
      <c r="F1042" t="str">
        <f>IF(ISNA(VLOOKUP(A1042,words!$E$2:$E$200,1,FALSE)),"-","arabic")</f>
        <v>-</v>
      </c>
      <c r="G1042" t="str">
        <f>IF(ISNA(VLOOKUP(A1042,words_egypt!$A$2:$A$211,1,FALSE)),"-","egypt")</f>
        <v>-</v>
      </c>
      <c r="I1042" s="5"/>
    </row>
    <row r="1043" spans="1:11" ht="12" x14ac:dyDescent="0.15">
      <c r="A1043" s="5" t="s">
        <v>4659</v>
      </c>
      <c r="B1043" s="5"/>
      <c r="C1043" s="5" t="b">
        <f t="shared" si="33"/>
        <v>0</v>
      </c>
      <c r="D1043" s="5" t="s">
        <v>5825</v>
      </c>
      <c r="E1043">
        <f t="shared" si="32"/>
        <v>4</v>
      </c>
      <c r="F1043" t="str">
        <f>IF(ISNA(VLOOKUP(A1043,words!$E$2:$E$200,1,FALSE)),"-","arabic")</f>
        <v>-</v>
      </c>
      <c r="G1043" t="str">
        <f>IF(ISNA(VLOOKUP(A1043,words_egypt!$A$2:$A$211,1,FALSE)),"-","egypt")</f>
        <v>-</v>
      </c>
      <c r="I1043" s="5"/>
    </row>
    <row r="1044" spans="1:11" ht="12" x14ac:dyDescent="0.15">
      <c r="A1044" s="5" t="s">
        <v>4660</v>
      </c>
      <c r="B1044" s="5"/>
      <c r="C1044" s="5" t="b">
        <f t="shared" si="33"/>
        <v>0</v>
      </c>
      <c r="D1044" s="5" t="s">
        <v>5826</v>
      </c>
      <c r="E1044">
        <f t="shared" si="32"/>
        <v>3</v>
      </c>
      <c r="F1044" t="str">
        <f>IF(ISNA(VLOOKUP(A1044,words!$E$2:$E$200,1,FALSE)),"-","arabic")</f>
        <v>-</v>
      </c>
      <c r="G1044" t="str">
        <f>IF(ISNA(VLOOKUP(A1044,words_egypt!$A$2:$A$211,1,FALSE)),"-","egypt")</f>
        <v>-</v>
      </c>
      <c r="I1044" s="5"/>
    </row>
    <row r="1045" spans="1:11" ht="12" x14ac:dyDescent="0.15">
      <c r="A1045" s="5" t="s">
        <v>2729</v>
      </c>
      <c r="B1045" s="5"/>
      <c r="C1045" s="5" t="b">
        <f t="shared" si="33"/>
        <v>0</v>
      </c>
      <c r="D1045" s="5" t="s">
        <v>5827</v>
      </c>
      <c r="E1045">
        <f t="shared" si="32"/>
        <v>3</v>
      </c>
      <c r="F1045" t="str">
        <f>IF(ISNA(VLOOKUP(A1045,words!$E$2:$E$200,1,FALSE)),"-","arabic")</f>
        <v>-</v>
      </c>
      <c r="G1045" t="str">
        <f>IF(ISNA(VLOOKUP(A1045,words_egypt!$A$2:$A$211,1,FALSE)),"-","egypt")</f>
        <v>-</v>
      </c>
      <c r="I1045" s="5"/>
    </row>
    <row r="1046" spans="1:11" ht="12" x14ac:dyDescent="0.15">
      <c r="A1046" s="5" t="s">
        <v>2728</v>
      </c>
      <c r="B1046" s="5"/>
      <c r="C1046" s="5" t="b">
        <f t="shared" si="33"/>
        <v>0</v>
      </c>
      <c r="D1046" s="5" t="s">
        <v>5828</v>
      </c>
      <c r="E1046">
        <f t="shared" si="32"/>
        <v>3</v>
      </c>
      <c r="F1046" t="str">
        <f>IF(ISNA(VLOOKUP(A1046,words!$E$2:$E$200,1,FALSE)),"-","arabic")</f>
        <v>-</v>
      </c>
      <c r="G1046" t="str">
        <f>IF(ISNA(VLOOKUP(A1046,words_egypt!$A$2:$A$211,1,FALSE)),"-","egypt")</f>
        <v>-</v>
      </c>
      <c r="I1046" s="5"/>
    </row>
    <row r="1047" spans="1:11" ht="12" x14ac:dyDescent="0.15">
      <c r="A1047" s="5" t="s">
        <v>4661</v>
      </c>
      <c r="B1047" s="5"/>
      <c r="C1047" s="5" t="b">
        <f t="shared" si="33"/>
        <v>0</v>
      </c>
      <c r="D1047" s="5" t="s">
        <v>5829</v>
      </c>
      <c r="E1047">
        <f t="shared" si="32"/>
        <v>9</v>
      </c>
      <c r="F1047" t="str">
        <f>IF(ISNA(VLOOKUP(A1047,words!$E$2:$E$200,1,FALSE)),"-","arabic")</f>
        <v>-</v>
      </c>
      <c r="G1047" t="str">
        <f>IF(ISNA(VLOOKUP(A1047,words_egypt!$A$2:$A$211,1,FALSE)),"-","egypt")</f>
        <v>-</v>
      </c>
      <c r="H1047" s="5" t="s">
        <v>2964</v>
      </c>
      <c r="I1047" s="5"/>
    </row>
    <row r="1048" spans="1:11" ht="12" x14ac:dyDescent="0.15">
      <c r="A1048" s="5" t="s">
        <v>4662</v>
      </c>
      <c r="B1048" s="5"/>
      <c r="C1048" s="5" t="b">
        <f t="shared" si="33"/>
        <v>0</v>
      </c>
      <c r="D1048" s="5" t="s">
        <v>5834</v>
      </c>
      <c r="E1048">
        <f t="shared" si="32"/>
        <v>4</v>
      </c>
      <c r="F1048" t="str">
        <f>IF(ISNA(VLOOKUP(A1048,words!$E$2:$E$200,1,FALSE)),"-","arabic")</f>
        <v>-</v>
      </c>
      <c r="G1048" t="str">
        <f>IF(ISNA(VLOOKUP(A1048,words_egypt!$A$2:$A$211,1,FALSE)),"-","egypt")</f>
        <v>-</v>
      </c>
      <c r="I1048" s="5"/>
    </row>
    <row r="1049" spans="1:11" ht="12" x14ac:dyDescent="0.15">
      <c r="A1049" s="5" t="s">
        <v>4663</v>
      </c>
      <c r="B1049" s="5"/>
      <c r="C1049" s="5" t="b">
        <f t="shared" si="33"/>
        <v>0</v>
      </c>
      <c r="D1049" s="5" t="s">
        <v>5830</v>
      </c>
      <c r="E1049">
        <f t="shared" si="32"/>
        <v>6</v>
      </c>
      <c r="F1049" t="str">
        <f>IF(ISNA(VLOOKUP(A1049,words!$E$2:$E$200,1,FALSE)),"-","arabic")</f>
        <v>-</v>
      </c>
      <c r="G1049" t="str">
        <f>IF(ISNA(VLOOKUP(A1049,words_egypt!$A$2:$A$211,1,FALSE)),"-","egypt")</f>
        <v>-</v>
      </c>
      <c r="I1049" s="5"/>
    </row>
    <row r="1050" spans="1:11" ht="12" x14ac:dyDescent="0.15">
      <c r="A1050" s="5" t="s">
        <v>4664</v>
      </c>
      <c r="B1050" s="5"/>
      <c r="C1050" s="5" t="b">
        <f t="shared" si="33"/>
        <v>0</v>
      </c>
      <c r="D1050" s="5" t="s">
        <v>5831</v>
      </c>
      <c r="E1050">
        <f t="shared" si="32"/>
        <v>3</v>
      </c>
      <c r="F1050" t="str">
        <f>IF(ISNA(VLOOKUP(A1050,words!$E$2:$E$200,1,FALSE)),"-","arabic")</f>
        <v>-</v>
      </c>
      <c r="G1050" t="str">
        <f>IF(ISNA(VLOOKUP(A1050,words_egypt!$A$2:$A$211,1,FALSE)),"-","egypt")</f>
        <v>-</v>
      </c>
      <c r="I1050" s="5"/>
    </row>
    <row r="1051" spans="1:11" ht="12" x14ac:dyDescent="0.15">
      <c r="A1051" s="5" t="s">
        <v>4665</v>
      </c>
      <c r="B1051" s="5"/>
      <c r="C1051" s="5" t="b">
        <f t="shared" si="33"/>
        <v>0</v>
      </c>
      <c r="D1051" s="5" t="s">
        <v>5832</v>
      </c>
      <c r="E1051">
        <f t="shared" si="32"/>
        <v>2</v>
      </c>
      <c r="F1051" t="str">
        <f>IF(ISNA(VLOOKUP(A1051,words!$E$2:$E$200,1,FALSE)),"-","arabic")</f>
        <v>-</v>
      </c>
      <c r="G1051" t="str">
        <f>IF(ISNA(VLOOKUP(A1051,words_egypt!$A$2:$A$211,1,FALSE)),"-","egypt")</f>
        <v>-</v>
      </c>
      <c r="I1051" s="5"/>
    </row>
    <row r="1052" spans="1:11" ht="12" x14ac:dyDescent="0.15">
      <c r="A1052" s="5" t="s">
        <v>4666</v>
      </c>
      <c r="B1052" s="5"/>
      <c r="C1052" s="5" t="b">
        <f t="shared" si="33"/>
        <v>0</v>
      </c>
      <c r="D1052" s="5" t="s">
        <v>5833</v>
      </c>
      <c r="E1052">
        <f t="shared" si="32"/>
        <v>5</v>
      </c>
      <c r="F1052" t="str">
        <f>IF(ISNA(VLOOKUP(A1052,words!$E$2:$E$200,1,FALSE)),"-","arabic")</f>
        <v>-</v>
      </c>
      <c r="G1052" t="str">
        <f>IF(ISNA(VLOOKUP(A1052,words_egypt!$A$2:$A$211,1,FALSE)),"-","egypt")</f>
        <v>-</v>
      </c>
      <c r="I1052" s="5"/>
    </row>
    <row r="1053" spans="1:11" ht="12" x14ac:dyDescent="0.15">
      <c r="A1053" s="5" t="s">
        <v>4667</v>
      </c>
      <c r="B1053" s="5"/>
      <c r="C1053" s="5" t="b">
        <f t="shared" si="33"/>
        <v>0</v>
      </c>
      <c r="D1053" s="5" t="s">
        <v>5835</v>
      </c>
      <c r="E1053">
        <f t="shared" si="32"/>
        <v>4</v>
      </c>
      <c r="F1053" t="str">
        <f>IF(ISNA(VLOOKUP(A1053,words!$E$2:$E$200,1,FALSE)),"-","arabic")</f>
        <v>-</v>
      </c>
      <c r="G1053" t="str">
        <f>IF(ISNA(VLOOKUP(A1053,words_egypt!$A$2:$A$211,1,FALSE)),"-","egypt")</f>
        <v>-</v>
      </c>
      <c r="I1053" s="5"/>
    </row>
    <row r="1054" spans="1:11" ht="12" x14ac:dyDescent="0.15">
      <c r="A1054" s="5" t="s">
        <v>4668</v>
      </c>
      <c r="B1054" s="5"/>
      <c r="C1054" s="5" t="b">
        <f t="shared" si="33"/>
        <v>0</v>
      </c>
      <c r="D1054" s="5" t="s">
        <v>5836</v>
      </c>
      <c r="E1054">
        <f t="shared" si="32"/>
        <v>12</v>
      </c>
      <c r="F1054" t="str">
        <f>IF(ISNA(VLOOKUP(A1054,words!$E$2:$E$200,1,FALSE)),"-","arabic")</f>
        <v>-</v>
      </c>
      <c r="G1054" t="str">
        <f>IF(ISNA(VLOOKUP(A1054,words_egypt!$A$2:$A$211,1,FALSE)),"-","egypt")</f>
        <v>-</v>
      </c>
      <c r="H1054" s="5" t="s">
        <v>2964</v>
      </c>
      <c r="I1054" s="5" t="s">
        <v>7060</v>
      </c>
      <c r="J1054" s="5" t="s">
        <v>7061</v>
      </c>
      <c r="K1054" s="5" t="s">
        <v>7058</v>
      </c>
    </row>
    <row r="1055" spans="1:11" ht="12" x14ac:dyDescent="0.15">
      <c r="A1055" s="5" t="s">
        <v>4669</v>
      </c>
      <c r="B1055" s="5"/>
      <c r="C1055" s="5" t="b">
        <f t="shared" si="33"/>
        <v>0</v>
      </c>
      <c r="D1055" s="5" t="s">
        <v>5837</v>
      </c>
      <c r="E1055">
        <f t="shared" si="32"/>
        <v>3</v>
      </c>
      <c r="F1055" t="str">
        <f>IF(ISNA(VLOOKUP(A1055,words!$E$2:$E$200,1,FALSE)),"-","arabic")</f>
        <v>-</v>
      </c>
      <c r="G1055" t="str">
        <f>IF(ISNA(VLOOKUP(A1055,words_egypt!$A$2:$A$211,1,FALSE)),"-","egypt")</f>
        <v>-</v>
      </c>
      <c r="I1055" s="5"/>
    </row>
    <row r="1056" spans="1:11" ht="12" x14ac:dyDescent="0.15">
      <c r="A1056" s="5" t="s">
        <v>2736</v>
      </c>
      <c r="B1056" s="5"/>
      <c r="C1056" s="5" t="b">
        <f t="shared" si="33"/>
        <v>0</v>
      </c>
      <c r="D1056" s="5" t="s">
        <v>5838</v>
      </c>
      <c r="E1056">
        <f t="shared" si="32"/>
        <v>4</v>
      </c>
      <c r="F1056" t="str">
        <f>IF(ISNA(VLOOKUP(A1056,words!$E$2:$E$200,1,FALSE)),"-","arabic")</f>
        <v>-</v>
      </c>
      <c r="G1056" t="str">
        <f>IF(ISNA(VLOOKUP(A1056,words_egypt!$A$2:$A$211,1,FALSE)),"-","egypt")</f>
        <v>-</v>
      </c>
      <c r="I1056" s="5"/>
    </row>
    <row r="1057" spans="1:9" ht="12" x14ac:dyDescent="0.15">
      <c r="A1057" s="5" t="s">
        <v>4670</v>
      </c>
      <c r="B1057" s="5"/>
      <c r="C1057" s="5" t="b">
        <f t="shared" si="33"/>
        <v>0</v>
      </c>
      <c r="D1057" s="5" t="s">
        <v>5839</v>
      </c>
      <c r="E1057">
        <f t="shared" si="32"/>
        <v>6</v>
      </c>
      <c r="F1057" t="str">
        <f>IF(ISNA(VLOOKUP(A1057,words!$E$2:$E$200,1,FALSE)),"-","arabic")</f>
        <v>-</v>
      </c>
      <c r="G1057" t="str">
        <f>IF(ISNA(VLOOKUP(A1057,words_egypt!$A$2:$A$211,1,FALSE)),"-","egypt")</f>
        <v>-</v>
      </c>
      <c r="I1057" s="5"/>
    </row>
    <row r="1058" spans="1:9" ht="12" x14ac:dyDescent="0.15">
      <c r="A1058" s="5" t="s">
        <v>4671</v>
      </c>
      <c r="B1058" s="5"/>
      <c r="C1058" s="5" t="b">
        <f t="shared" si="33"/>
        <v>0</v>
      </c>
      <c r="D1058" s="5" t="s">
        <v>5840</v>
      </c>
      <c r="E1058">
        <f t="shared" si="32"/>
        <v>5</v>
      </c>
      <c r="F1058" t="str">
        <f>IF(ISNA(VLOOKUP(A1058,words!$E$2:$E$200,1,FALSE)),"-","arabic")</f>
        <v>-</v>
      </c>
      <c r="G1058" t="str">
        <f>IF(ISNA(VLOOKUP(A1058,words_egypt!$A$2:$A$211,1,FALSE)),"-","egypt")</f>
        <v>-</v>
      </c>
      <c r="I1058" s="5"/>
    </row>
    <row r="1059" spans="1:9" ht="12" x14ac:dyDescent="0.15">
      <c r="A1059" s="5" t="s">
        <v>4672</v>
      </c>
      <c r="B1059" s="5"/>
      <c r="C1059" s="5" t="b">
        <f t="shared" si="33"/>
        <v>0</v>
      </c>
      <c r="D1059" s="32" t="s">
        <v>5841</v>
      </c>
      <c r="E1059">
        <f t="shared" si="32"/>
        <v>5</v>
      </c>
      <c r="F1059" t="str">
        <f>IF(ISNA(VLOOKUP(A1059,words!$E$2:$E$200,1,FALSE)),"-","arabic")</f>
        <v>-</v>
      </c>
      <c r="G1059" t="str">
        <f>IF(ISNA(VLOOKUP(A1059,words_egypt!$A$2:$A$211,1,FALSE)),"-","egypt")</f>
        <v>-</v>
      </c>
      <c r="I1059" s="5"/>
    </row>
    <row r="1060" spans="1:9" ht="12" x14ac:dyDescent="0.15">
      <c r="A1060" s="5" t="s">
        <v>4673</v>
      </c>
      <c r="B1060" s="5"/>
      <c r="C1060" s="5" t="b">
        <f t="shared" si="33"/>
        <v>0</v>
      </c>
      <c r="D1060" s="5" t="s">
        <v>5848</v>
      </c>
      <c r="E1060">
        <f t="shared" si="32"/>
        <v>3</v>
      </c>
      <c r="F1060" t="str">
        <f>IF(ISNA(VLOOKUP(A1060,words!$E$2:$E$200,1,FALSE)),"-","arabic")</f>
        <v>-</v>
      </c>
      <c r="G1060" t="str">
        <f>IF(ISNA(VLOOKUP(A1060,words_egypt!$A$2:$A$211,1,FALSE)),"-","egypt")</f>
        <v>-</v>
      </c>
      <c r="I1060" s="5"/>
    </row>
    <row r="1061" spans="1:9" ht="12" x14ac:dyDescent="0.15">
      <c r="A1061" s="5" t="s">
        <v>4674</v>
      </c>
      <c r="B1061" s="5"/>
      <c r="C1061" s="5" t="b">
        <f t="shared" si="33"/>
        <v>0</v>
      </c>
      <c r="D1061" s="5" t="s">
        <v>5842</v>
      </c>
      <c r="E1061">
        <f t="shared" si="32"/>
        <v>4</v>
      </c>
      <c r="F1061" t="str">
        <f>IF(ISNA(VLOOKUP(A1061,words!$E$2:$E$200,1,FALSE)),"-","arabic")</f>
        <v>-</v>
      </c>
      <c r="G1061" t="str">
        <f>IF(ISNA(VLOOKUP(A1061,words_egypt!$A$2:$A$211,1,FALSE)),"-","egypt")</f>
        <v>-</v>
      </c>
      <c r="I1061" s="5"/>
    </row>
    <row r="1062" spans="1:9" ht="12" x14ac:dyDescent="0.15">
      <c r="A1062" s="5" t="s">
        <v>4675</v>
      </c>
      <c r="B1062" s="5"/>
      <c r="C1062" s="5" t="b">
        <f t="shared" si="33"/>
        <v>0</v>
      </c>
      <c r="D1062" s="5" t="s">
        <v>5843</v>
      </c>
      <c r="E1062">
        <f t="shared" si="32"/>
        <v>3</v>
      </c>
      <c r="F1062" t="str">
        <f>IF(ISNA(VLOOKUP(A1062,words!$E$2:$E$200,1,FALSE)),"-","arabic")</f>
        <v>-</v>
      </c>
      <c r="G1062" t="str">
        <f>IF(ISNA(VLOOKUP(A1062,words_egypt!$A$2:$A$211,1,FALSE)),"-","egypt")</f>
        <v>-</v>
      </c>
      <c r="I1062" s="5"/>
    </row>
    <row r="1063" spans="1:9" ht="12" x14ac:dyDescent="0.15">
      <c r="A1063" s="5" t="s">
        <v>4676</v>
      </c>
      <c r="B1063" s="5"/>
      <c r="C1063" s="5" t="b">
        <f t="shared" si="33"/>
        <v>0</v>
      </c>
      <c r="D1063" s="5" t="s">
        <v>5844</v>
      </c>
      <c r="E1063">
        <f t="shared" si="32"/>
        <v>4</v>
      </c>
      <c r="F1063" t="str">
        <f>IF(ISNA(VLOOKUP(A1063,words!$E$2:$E$200,1,FALSE)),"-","arabic")</f>
        <v>-</v>
      </c>
      <c r="G1063" t="str">
        <f>IF(ISNA(VLOOKUP(A1063,words_egypt!$A$2:$A$211,1,FALSE)),"-","egypt")</f>
        <v>-</v>
      </c>
      <c r="I1063" s="5"/>
    </row>
    <row r="1064" spans="1:9" ht="12" x14ac:dyDescent="0.15">
      <c r="A1064" s="5" t="s">
        <v>4677</v>
      </c>
      <c r="B1064" s="5"/>
      <c r="C1064" s="5" t="b">
        <f t="shared" si="33"/>
        <v>0</v>
      </c>
      <c r="D1064" s="5" t="s">
        <v>5845</v>
      </c>
      <c r="E1064">
        <f t="shared" si="32"/>
        <v>4</v>
      </c>
      <c r="F1064" t="str">
        <f>IF(ISNA(VLOOKUP(A1064,words!$E$2:$E$200,1,FALSE)),"-","arabic")</f>
        <v>-</v>
      </c>
      <c r="G1064" t="str">
        <f>IF(ISNA(VLOOKUP(A1064,words_egypt!$A$2:$A$211,1,FALSE)),"-","egypt")</f>
        <v>-</v>
      </c>
      <c r="I1064" s="5"/>
    </row>
    <row r="1065" spans="1:9" ht="12" x14ac:dyDescent="0.15">
      <c r="A1065" s="5" t="s">
        <v>4678</v>
      </c>
      <c r="B1065" s="5"/>
      <c r="C1065" s="5" t="b">
        <f t="shared" si="33"/>
        <v>0</v>
      </c>
      <c r="D1065" s="5" t="s">
        <v>5847</v>
      </c>
      <c r="E1065">
        <f t="shared" si="32"/>
        <v>4</v>
      </c>
      <c r="F1065" t="str">
        <f>IF(ISNA(VLOOKUP(A1065,words!$E$2:$E$200,1,FALSE)),"-","arabic")</f>
        <v>-</v>
      </c>
      <c r="G1065" t="str">
        <f>IF(ISNA(VLOOKUP(A1065,words_egypt!$A$2:$A$211,1,FALSE)),"-","egypt")</f>
        <v>-</v>
      </c>
      <c r="I1065" s="5"/>
    </row>
    <row r="1066" spans="1:9" ht="12" x14ac:dyDescent="0.15">
      <c r="A1066" s="5" t="s">
        <v>4679</v>
      </c>
      <c r="B1066" s="5"/>
      <c r="C1066" s="5" t="b">
        <f t="shared" si="33"/>
        <v>0</v>
      </c>
      <c r="D1066" s="5" t="s">
        <v>5846</v>
      </c>
      <c r="E1066">
        <f t="shared" si="32"/>
        <v>3</v>
      </c>
      <c r="F1066" t="str">
        <f>IF(ISNA(VLOOKUP(A1066,words!$E$2:$E$200,1,FALSE)),"-","arabic")</f>
        <v>-</v>
      </c>
      <c r="G1066" t="str">
        <f>IF(ISNA(VLOOKUP(A1066,words_egypt!$A$2:$A$211,1,FALSE)),"-","egypt")</f>
        <v>-</v>
      </c>
      <c r="I1066" s="5"/>
    </row>
    <row r="1067" spans="1:9" ht="12" x14ac:dyDescent="0.15">
      <c r="A1067" s="5" t="s">
        <v>4680</v>
      </c>
      <c r="B1067" s="5"/>
      <c r="C1067" s="5" t="b">
        <f t="shared" si="33"/>
        <v>0</v>
      </c>
      <c r="D1067" s="5" t="s">
        <v>5849</v>
      </c>
      <c r="E1067">
        <f t="shared" si="32"/>
        <v>6</v>
      </c>
      <c r="F1067" t="str">
        <f>IF(ISNA(VLOOKUP(A1067,words!$E$2:$E$200,1,FALSE)),"-","arabic")</f>
        <v>-</v>
      </c>
      <c r="G1067" t="str">
        <f>IF(ISNA(VLOOKUP(A1067,words_egypt!$A$2:$A$211,1,FALSE)),"-","egypt")</f>
        <v>-</v>
      </c>
      <c r="I1067" s="5"/>
    </row>
    <row r="1068" spans="1:9" ht="12" x14ac:dyDescent="0.15">
      <c r="A1068" s="5" t="s">
        <v>4681</v>
      </c>
      <c r="B1068" s="5"/>
      <c r="C1068" s="5" t="b">
        <f t="shared" si="33"/>
        <v>0</v>
      </c>
      <c r="D1068" s="32" t="s">
        <v>5850</v>
      </c>
      <c r="E1068">
        <f t="shared" si="32"/>
        <v>5</v>
      </c>
      <c r="F1068" t="str">
        <f>IF(ISNA(VLOOKUP(A1068,words!$E$2:$E$200,1,FALSE)),"-","arabic")</f>
        <v>-</v>
      </c>
      <c r="G1068" t="str">
        <f>IF(ISNA(VLOOKUP(A1068,words_egypt!$A$2:$A$211,1,FALSE)),"-","egypt")</f>
        <v>-</v>
      </c>
      <c r="I1068" s="5"/>
    </row>
    <row r="1069" spans="1:9" ht="12" x14ac:dyDescent="0.15">
      <c r="A1069" s="5" t="s">
        <v>4682</v>
      </c>
      <c r="B1069" s="5"/>
      <c r="C1069" s="5" t="b">
        <f t="shared" si="33"/>
        <v>0</v>
      </c>
      <c r="D1069" s="5" t="s">
        <v>5851</v>
      </c>
      <c r="E1069">
        <f t="shared" si="32"/>
        <v>8</v>
      </c>
      <c r="F1069" t="str">
        <f>IF(ISNA(VLOOKUP(A1069,words!$E$2:$E$200,1,FALSE)),"-","arabic")</f>
        <v>-</v>
      </c>
      <c r="G1069" t="str">
        <f>IF(ISNA(VLOOKUP(A1069,words_egypt!$A$2:$A$211,1,FALSE)),"-","egypt")</f>
        <v>-</v>
      </c>
      <c r="I1069" s="5" t="s">
        <v>7024</v>
      </c>
    </row>
    <row r="1070" spans="1:9" ht="12" x14ac:dyDescent="0.15">
      <c r="A1070" s="5" t="s">
        <v>4683</v>
      </c>
      <c r="B1070" s="5"/>
      <c r="C1070" s="5" t="b">
        <f t="shared" si="33"/>
        <v>0</v>
      </c>
      <c r="D1070" s="5" t="s">
        <v>5852</v>
      </c>
      <c r="E1070">
        <f t="shared" si="32"/>
        <v>8</v>
      </c>
      <c r="F1070" t="str">
        <f>IF(ISNA(VLOOKUP(A1070,words!$E$2:$E$200,1,FALSE)),"-","arabic")</f>
        <v>-</v>
      </c>
      <c r="G1070" t="str">
        <f>IF(ISNA(VLOOKUP(A1070,words_egypt!$A$2:$A$211,1,FALSE)),"-","egypt")</f>
        <v>-</v>
      </c>
      <c r="H1070" s="5" t="s">
        <v>2964</v>
      </c>
      <c r="I1070" s="5"/>
    </row>
    <row r="1071" spans="1:9" ht="12" x14ac:dyDescent="0.15">
      <c r="A1071" s="5" t="s">
        <v>4684</v>
      </c>
      <c r="B1071" s="5"/>
      <c r="C1071" s="5" t="b">
        <f t="shared" si="33"/>
        <v>0</v>
      </c>
      <c r="D1071" s="5" t="s">
        <v>5853</v>
      </c>
      <c r="E1071">
        <f t="shared" si="32"/>
        <v>5</v>
      </c>
      <c r="F1071" t="str">
        <f>IF(ISNA(VLOOKUP(A1071,words!$E$2:$E$200,1,FALSE)),"-","arabic")</f>
        <v>-</v>
      </c>
      <c r="G1071" t="str">
        <f>IF(ISNA(VLOOKUP(A1071,words_egypt!$A$2:$A$211,1,FALSE)),"-","egypt")</f>
        <v>-</v>
      </c>
      <c r="I1071" s="5"/>
    </row>
    <row r="1072" spans="1:9" ht="12" x14ac:dyDescent="0.15">
      <c r="A1072" s="5" t="s">
        <v>4685</v>
      </c>
      <c r="B1072" s="5"/>
      <c r="C1072" s="5" t="b">
        <f t="shared" si="33"/>
        <v>0</v>
      </c>
      <c r="D1072" s="5" t="s">
        <v>5854</v>
      </c>
      <c r="E1072">
        <f t="shared" si="32"/>
        <v>3</v>
      </c>
      <c r="F1072" t="str">
        <f>IF(ISNA(VLOOKUP(A1072,words!$E$2:$E$200,1,FALSE)),"-","arabic")</f>
        <v>-</v>
      </c>
      <c r="G1072" t="str">
        <f>IF(ISNA(VLOOKUP(A1072,words_egypt!$A$2:$A$211,1,FALSE)),"-","egypt")</f>
        <v>-</v>
      </c>
      <c r="I1072" s="5"/>
    </row>
    <row r="1073" spans="1:9" ht="12" x14ac:dyDescent="0.15">
      <c r="A1073" s="5" t="s">
        <v>4686</v>
      </c>
      <c r="B1073" s="5"/>
      <c r="C1073" s="5" t="b">
        <f t="shared" si="33"/>
        <v>0</v>
      </c>
      <c r="D1073" s="5" t="s">
        <v>5855</v>
      </c>
      <c r="E1073">
        <f t="shared" si="32"/>
        <v>5</v>
      </c>
      <c r="F1073" t="str">
        <f>IF(ISNA(VLOOKUP(A1073,words!$E$2:$E$200,1,FALSE)),"-","arabic")</f>
        <v>-</v>
      </c>
      <c r="G1073" t="str">
        <f>IF(ISNA(VLOOKUP(A1073,words_egypt!$A$2:$A$211,1,FALSE)),"-","egypt")</f>
        <v>-</v>
      </c>
      <c r="I1073" s="5"/>
    </row>
    <row r="1074" spans="1:9" ht="12" x14ac:dyDescent="0.15">
      <c r="A1074" s="5" t="s">
        <v>4687</v>
      </c>
      <c r="B1074" s="5"/>
      <c r="C1074" s="5" t="b">
        <f t="shared" si="33"/>
        <v>0</v>
      </c>
      <c r="D1074" s="5" t="s">
        <v>5856</v>
      </c>
      <c r="E1074">
        <f t="shared" si="32"/>
        <v>6</v>
      </c>
      <c r="F1074" t="str">
        <f>IF(ISNA(VLOOKUP(A1074,words!$E$2:$E$200,1,FALSE)),"-","arabic")</f>
        <v>-</v>
      </c>
      <c r="G1074" t="str">
        <f>IF(ISNA(VLOOKUP(A1074,words_egypt!$A$2:$A$211,1,FALSE)),"-","egypt")</f>
        <v>-</v>
      </c>
      <c r="I1074" s="5"/>
    </row>
    <row r="1075" spans="1:9" ht="12" x14ac:dyDescent="0.15">
      <c r="A1075" s="5" t="s">
        <v>4688</v>
      </c>
      <c r="B1075" s="5"/>
      <c r="C1075" s="5" t="b">
        <f t="shared" si="33"/>
        <v>0</v>
      </c>
      <c r="D1075" s="5" t="s">
        <v>5857</v>
      </c>
      <c r="E1075">
        <f t="shared" si="32"/>
        <v>6</v>
      </c>
      <c r="F1075" t="str">
        <f>IF(ISNA(VLOOKUP(A1075,words!$E$2:$E$200,1,FALSE)),"-","arabic")</f>
        <v>-</v>
      </c>
      <c r="G1075" t="str">
        <f>IF(ISNA(VLOOKUP(A1075,words_egypt!$A$2:$A$211,1,FALSE)),"-","egypt")</f>
        <v>-</v>
      </c>
      <c r="I1075" s="5"/>
    </row>
    <row r="1076" spans="1:9" ht="12" x14ac:dyDescent="0.15">
      <c r="A1076" s="5" t="s">
        <v>4689</v>
      </c>
      <c r="B1076" s="5"/>
      <c r="C1076" s="5" t="b">
        <f t="shared" si="33"/>
        <v>0</v>
      </c>
      <c r="D1076" s="5" t="s">
        <v>5858</v>
      </c>
      <c r="E1076">
        <f t="shared" si="32"/>
        <v>5</v>
      </c>
      <c r="F1076" t="str">
        <f>IF(ISNA(VLOOKUP(A1076,words!$E$2:$E$200,1,FALSE)),"-","arabic")</f>
        <v>-</v>
      </c>
      <c r="G1076" t="str">
        <f>IF(ISNA(VLOOKUP(A1076,words_egypt!$A$2:$A$211,1,FALSE)),"-","egypt")</f>
        <v>-</v>
      </c>
      <c r="I1076" s="5"/>
    </row>
    <row r="1077" spans="1:9" ht="12" x14ac:dyDescent="0.15">
      <c r="A1077" s="5" t="s">
        <v>4690</v>
      </c>
      <c r="B1077" s="5"/>
      <c r="C1077" s="5" t="b">
        <f t="shared" si="33"/>
        <v>0</v>
      </c>
      <c r="D1077" s="5" t="s">
        <v>5859</v>
      </c>
      <c r="E1077">
        <f t="shared" si="32"/>
        <v>2</v>
      </c>
      <c r="F1077" t="str">
        <f>IF(ISNA(VLOOKUP(A1077,words!$E$2:$E$200,1,FALSE)),"-","arabic")</f>
        <v>-</v>
      </c>
      <c r="G1077" t="str">
        <f>IF(ISNA(VLOOKUP(A1077,words_egypt!$A$2:$A$211,1,FALSE)),"-","egypt")</f>
        <v>-</v>
      </c>
      <c r="I1077" s="5"/>
    </row>
    <row r="1078" spans="1:9" ht="12" x14ac:dyDescent="0.15">
      <c r="A1078" s="5" t="s">
        <v>4691</v>
      </c>
      <c r="B1078" s="5"/>
      <c r="C1078" s="5" t="b">
        <f t="shared" si="33"/>
        <v>0</v>
      </c>
      <c r="D1078" s="5" t="s">
        <v>5860</v>
      </c>
      <c r="E1078">
        <f t="shared" si="32"/>
        <v>6</v>
      </c>
      <c r="F1078" t="str">
        <f>IF(ISNA(VLOOKUP(A1078,words!$E$2:$E$200,1,FALSE)),"-","arabic")</f>
        <v>-</v>
      </c>
      <c r="G1078" t="str">
        <f>IF(ISNA(VLOOKUP(A1078,words_egypt!$A$2:$A$211,1,FALSE)),"-","egypt")</f>
        <v>-</v>
      </c>
      <c r="I1078" s="5"/>
    </row>
    <row r="1079" spans="1:9" ht="12" x14ac:dyDescent="0.15">
      <c r="A1079" s="5" t="s">
        <v>4692</v>
      </c>
      <c r="B1079" s="5"/>
      <c r="C1079" s="5" t="b">
        <f t="shared" si="33"/>
        <v>0</v>
      </c>
      <c r="D1079" s="5" t="s">
        <v>5861</v>
      </c>
      <c r="E1079">
        <f t="shared" si="32"/>
        <v>3</v>
      </c>
      <c r="F1079" t="str">
        <f>IF(ISNA(VLOOKUP(A1079,words!$E$2:$E$200,1,FALSE)),"-","arabic")</f>
        <v>-</v>
      </c>
      <c r="G1079" t="str">
        <f>IF(ISNA(VLOOKUP(A1079,words_egypt!$A$2:$A$211,1,FALSE)),"-","egypt")</f>
        <v>-</v>
      </c>
      <c r="I1079" s="5"/>
    </row>
    <row r="1080" spans="1:9" ht="12" x14ac:dyDescent="0.15">
      <c r="A1080" s="5" t="s">
        <v>4693</v>
      </c>
      <c r="B1080" s="5"/>
      <c r="C1080" s="5" t="b">
        <f t="shared" si="33"/>
        <v>0</v>
      </c>
      <c r="D1080" s="5" t="s">
        <v>5862</v>
      </c>
      <c r="E1080">
        <f t="shared" si="32"/>
        <v>4</v>
      </c>
      <c r="F1080" t="str">
        <f>IF(ISNA(VLOOKUP(A1080,words!$E$2:$E$200,1,FALSE)),"-","arabic")</f>
        <v>-</v>
      </c>
      <c r="G1080" t="str">
        <f>IF(ISNA(VLOOKUP(A1080,words_egypt!$A$2:$A$211,1,FALSE)),"-","egypt")</f>
        <v>-</v>
      </c>
      <c r="I1080" s="5"/>
    </row>
    <row r="1081" spans="1:9" ht="12" x14ac:dyDescent="0.15">
      <c r="A1081" s="5" t="s">
        <v>4694</v>
      </c>
      <c r="B1081" s="5"/>
      <c r="C1081" s="5" t="b">
        <f t="shared" si="33"/>
        <v>0</v>
      </c>
      <c r="D1081" s="5" t="s">
        <v>5863</v>
      </c>
      <c r="E1081">
        <f t="shared" si="32"/>
        <v>4</v>
      </c>
      <c r="F1081" t="str">
        <f>IF(ISNA(VLOOKUP(A1081,words!$E$2:$E$200,1,FALSE)),"-","arabic")</f>
        <v>-</v>
      </c>
      <c r="G1081" t="str">
        <f>IF(ISNA(VLOOKUP(A1081,words_egypt!$A$2:$A$211,1,FALSE)),"-","egypt")</f>
        <v>-</v>
      </c>
      <c r="I1081" s="5"/>
    </row>
    <row r="1082" spans="1:9" ht="12" x14ac:dyDescent="0.15">
      <c r="A1082" s="5" t="s">
        <v>4695</v>
      </c>
      <c r="B1082" s="5"/>
      <c r="C1082" s="5" t="b">
        <f t="shared" si="33"/>
        <v>0</v>
      </c>
      <c r="D1082" s="5" t="s">
        <v>5864</v>
      </c>
      <c r="E1082">
        <f t="shared" si="32"/>
        <v>5</v>
      </c>
      <c r="F1082" t="str">
        <f>IF(ISNA(VLOOKUP(A1082,words!$E$2:$E$200,1,FALSE)),"-","arabic")</f>
        <v>-</v>
      </c>
      <c r="G1082" t="str">
        <f>IF(ISNA(VLOOKUP(A1082,words_egypt!$A$2:$A$211,1,FALSE)),"-","egypt")</f>
        <v>-</v>
      </c>
      <c r="I1082" s="5"/>
    </row>
    <row r="1083" spans="1:9" ht="12" x14ac:dyDescent="0.15">
      <c r="A1083" s="5" t="s">
        <v>4696</v>
      </c>
      <c r="B1083" s="5"/>
      <c r="C1083" s="5" t="b">
        <f t="shared" si="33"/>
        <v>0</v>
      </c>
      <c r="D1083" s="5" t="s">
        <v>5865</v>
      </c>
      <c r="E1083">
        <f t="shared" si="32"/>
        <v>4</v>
      </c>
      <c r="F1083" t="str">
        <f>IF(ISNA(VLOOKUP(A1083,words!$E$2:$E$200,1,FALSE)),"-","arabic")</f>
        <v>-</v>
      </c>
      <c r="G1083" t="str">
        <f>IF(ISNA(VLOOKUP(A1083,words_egypt!$A$2:$A$211,1,FALSE)),"-","egypt")</f>
        <v>-</v>
      </c>
      <c r="I1083" s="5"/>
    </row>
    <row r="1084" spans="1:9" ht="12" x14ac:dyDescent="0.15">
      <c r="A1084" s="5" t="s">
        <v>4697</v>
      </c>
      <c r="B1084" s="5"/>
      <c r="C1084" s="5" t="b">
        <f t="shared" si="33"/>
        <v>0</v>
      </c>
      <c r="D1084" s="5" t="s">
        <v>5866</v>
      </c>
      <c r="E1084">
        <f t="shared" si="32"/>
        <v>3</v>
      </c>
      <c r="F1084" t="str">
        <f>IF(ISNA(VLOOKUP(A1084,words!$E$2:$E$200,1,FALSE)),"-","arabic")</f>
        <v>-</v>
      </c>
      <c r="G1084" t="str">
        <f>IF(ISNA(VLOOKUP(A1084,words_egypt!$A$2:$A$211,1,FALSE)),"-","egypt")</f>
        <v>-</v>
      </c>
      <c r="I1084" s="5"/>
    </row>
    <row r="1085" spans="1:9" ht="12" x14ac:dyDescent="0.15">
      <c r="A1085" s="5" t="s">
        <v>4698</v>
      </c>
      <c r="B1085" s="5"/>
      <c r="C1085" s="5" t="b">
        <f t="shared" si="33"/>
        <v>0</v>
      </c>
      <c r="D1085" s="5" t="s">
        <v>5867</v>
      </c>
      <c r="E1085">
        <f t="shared" si="32"/>
        <v>8</v>
      </c>
      <c r="F1085" t="str">
        <f>IF(ISNA(VLOOKUP(A1085,words!$E$2:$E$200,1,FALSE)),"-","arabic")</f>
        <v>-</v>
      </c>
      <c r="G1085" t="str">
        <f>IF(ISNA(VLOOKUP(A1085,words_egypt!$A$2:$A$211,1,FALSE)),"-","egypt")</f>
        <v>-</v>
      </c>
      <c r="H1085" s="5" t="s">
        <v>2964</v>
      </c>
      <c r="I1085" s="5"/>
    </row>
    <row r="1086" spans="1:9" ht="12" x14ac:dyDescent="0.15">
      <c r="A1086" s="5" t="s">
        <v>4699</v>
      </c>
      <c r="B1086" s="5"/>
      <c r="C1086" s="5" t="b">
        <f t="shared" si="33"/>
        <v>0</v>
      </c>
      <c r="D1086" s="5" t="s">
        <v>5868</v>
      </c>
      <c r="E1086">
        <f t="shared" si="32"/>
        <v>5</v>
      </c>
      <c r="F1086" t="str">
        <f>IF(ISNA(VLOOKUP(A1086,words!$E$2:$E$200,1,FALSE)),"-","arabic")</f>
        <v>-</v>
      </c>
      <c r="G1086" t="str">
        <f>IF(ISNA(VLOOKUP(A1086,words_egypt!$A$2:$A$211,1,FALSE)),"-","egypt")</f>
        <v>-</v>
      </c>
      <c r="I1086" s="5"/>
    </row>
    <row r="1087" spans="1:9" ht="12" x14ac:dyDescent="0.15">
      <c r="A1087" s="5" t="s">
        <v>4700</v>
      </c>
      <c r="B1087" s="5"/>
      <c r="C1087" s="5" t="b">
        <f t="shared" si="33"/>
        <v>0</v>
      </c>
      <c r="D1087" s="5" t="s">
        <v>5869</v>
      </c>
      <c r="E1087">
        <f t="shared" si="32"/>
        <v>5</v>
      </c>
      <c r="F1087" t="str">
        <f>IF(ISNA(VLOOKUP(A1087,words!$E$2:$E$200,1,FALSE)),"-","arabic")</f>
        <v>-</v>
      </c>
      <c r="G1087" t="str">
        <f>IF(ISNA(VLOOKUP(A1087,words_egypt!$A$2:$A$211,1,FALSE)),"-","egypt")</f>
        <v>-</v>
      </c>
      <c r="I1087" s="5"/>
    </row>
    <row r="1088" spans="1:9" ht="12" x14ac:dyDescent="0.15">
      <c r="A1088" s="5" t="s">
        <v>4701</v>
      </c>
      <c r="B1088" s="5"/>
      <c r="C1088" s="5" t="b">
        <f t="shared" si="33"/>
        <v>0</v>
      </c>
      <c r="D1088" s="5" t="s">
        <v>5870</v>
      </c>
      <c r="E1088">
        <f t="shared" si="32"/>
        <v>3</v>
      </c>
      <c r="F1088" t="str">
        <f>IF(ISNA(VLOOKUP(A1088,words!$E$2:$E$200,1,FALSE)),"-","arabic")</f>
        <v>-</v>
      </c>
      <c r="G1088" t="str">
        <f>IF(ISNA(VLOOKUP(A1088,words_egypt!$A$2:$A$211,1,FALSE)),"-","egypt")</f>
        <v>-</v>
      </c>
      <c r="I1088" s="5"/>
    </row>
    <row r="1089" spans="1:9" ht="12" x14ac:dyDescent="0.15">
      <c r="A1089" s="5" t="s">
        <v>4702</v>
      </c>
      <c r="B1089" s="5"/>
      <c r="C1089" s="5" t="b">
        <f t="shared" si="33"/>
        <v>0</v>
      </c>
      <c r="D1089" s="5" t="s">
        <v>5871</v>
      </c>
      <c r="E1089">
        <f t="shared" si="32"/>
        <v>4</v>
      </c>
      <c r="F1089" t="str">
        <f>IF(ISNA(VLOOKUP(A1089,words!$E$2:$E$200,1,FALSE)),"-","arabic")</f>
        <v>-</v>
      </c>
      <c r="G1089" t="str">
        <f>IF(ISNA(VLOOKUP(A1089,words_egypt!$A$2:$A$211,1,FALSE)),"-","egypt")</f>
        <v>-</v>
      </c>
      <c r="I1089" s="5"/>
    </row>
    <row r="1090" spans="1:9" ht="12" x14ac:dyDescent="0.15">
      <c r="A1090" s="5" t="s">
        <v>4703</v>
      </c>
      <c r="B1090" s="5"/>
      <c r="C1090" s="5" t="b">
        <f t="shared" si="33"/>
        <v>0</v>
      </c>
      <c r="D1090" s="5" t="s">
        <v>5872</v>
      </c>
      <c r="E1090">
        <f t="shared" ref="E1090:E1142" si="34">LEN(A1090)</f>
        <v>3</v>
      </c>
      <c r="F1090" t="str">
        <f>IF(ISNA(VLOOKUP(A1090,words!$E$2:$E$200,1,FALSE)),"-","arabic")</f>
        <v>-</v>
      </c>
      <c r="G1090" t="str">
        <f>IF(ISNA(VLOOKUP(A1090,words_egypt!$A$2:$A$211,1,FALSE)),"-","egypt")</f>
        <v>-</v>
      </c>
      <c r="I1090" s="5"/>
    </row>
    <row r="1091" spans="1:9" ht="12" x14ac:dyDescent="0.15">
      <c r="A1091" s="5" t="s">
        <v>4704</v>
      </c>
      <c r="B1091" s="5"/>
      <c r="C1091" s="5" t="b">
        <f t="shared" ref="C1091:C1142" si="35">EXACT(A1091,B1091)</f>
        <v>0</v>
      </c>
      <c r="D1091" s="5" t="s">
        <v>5873</v>
      </c>
      <c r="E1091">
        <f t="shared" si="34"/>
        <v>5</v>
      </c>
      <c r="F1091" t="str">
        <f>IF(ISNA(VLOOKUP(A1091,words!$E$2:$E$200,1,FALSE)),"-","arabic")</f>
        <v>-</v>
      </c>
      <c r="G1091" t="str">
        <f>IF(ISNA(VLOOKUP(A1091,words_egypt!$A$2:$A$211,1,FALSE)),"-","egypt")</f>
        <v>-</v>
      </c>
      <c r="I1091" s="5"/>
    </row>
    <row r="1092" spans="1:9" ht="12" x14ac:dyDescent="0.15">
      <c r="A1092" s="5" t="s">
        <v>4705</v>
      </c>
      <c r="B1092" s="5"/>
      <c r="C1092" s="5" t="b">
        <f t="shared" si="35"/>
        <v>0</v>
      </c>
      <c r="D1092" s="5" t="s">
        <v>5874</v>
      </c>
      <c r="E1092">
        <f t="shared" si="34"/>
        <v>7</v>
      </c>
      <c r="F1092" t="str">
        <f>IF(ISNA(VLOOKUP(A1092,words!$E$2:$E$200,1,FALSE)),"-","arabic")</f>
        <v>-</v>
      </c>
      <c r="G1092" t="str">
        <f>IF(ISNA(VLOOKUP(A1092,words_egypt!$A$2:$A$211,1,FALSE)),"-","egypt")</f>
        <v>-</v>
      </c>
      <c r="I1092" s="5"/>
    </row>
    <row r="1093" spans="1:9" ht="12" x14ac:dyDescent="0.15">
      <c r="A1093" s="5" t="s">
        <v>4706</v>
      </c>
      <c r="B1093" s="5"/>
      <c r="C1093" s="5" t="b">
        <f t="shared" si="35"/>
        <v>0</v>
      </c>
      <c r="D1093" s="5" t="s">
        <v>5875</v>
      </c>
      <c r="E1093">
        <f t="shared" si="34"/>
        <v>4</v>
      </c>
      <c r="F1093" t="str">
        <f>IF(ISNA(VLOOKUP(A1093,words!$E$2:$E$200,1,FALSE)),"-","arabic")</f>
        <v>-</v>
      </c>
      <c r="G1093" t="str">
        <f>IF(ISNA(VLOOKUP(A1093,words_egypt!$A$2:$A$211,1,FALSE)),"-","egypt")</f>
        <v>-</v>
      </c>
      <c r="I1093" s="5"/>
    </row>
    <row r="1094" spans="1:9" ht="12" x14ac:dyDescent="0.15">
      <c r="A1094" s="5" t="s">
        <v>4707</v>
      </c>
      <c r="B1094" s="5"/>
      <c r="C1094" s="5" t="b">
        <f t="shared" si="35"/>
        <v>0</v>
      </c>
      <c r="D1094" s="5" t="s">
        <v>5876</v>
      </c>
      <c r="E1094">
        <f t="shared" si="34"/>
        <v>5</v>
      </c>
      <c r="F1094" t="str">
        <f>IF(ISNA(VLOOKUP(A1094,words!$E$2:$E$200,1,FALSE)),"-","arabic")</f>
        <v>-</v>
      </c>
      <c r="G1094" t="str">
        <f>IF(ISNA(VLOOKUP(A1094,words_egypt!$A$2:$A$211,1,FALSE)),"-","egypt")</f>
        <v>-</v>
      </c>
      <c r="I1094" s="5"/>
    </row>
    <row r="1095" spans="1:9" ht="12" x14ac:dyDescent="0.15">
      <c r="A1095" s="5" t="s">
        <v>4708</v>
      </c>
      <c r="B1095" s="5"/>
      <c r="C1095" s="5" t="b">
        <f t="shared" si="35"/>
        <v>0</v>
      </c>
      <c r="D1095" s="5" t="s">
        <v>5877</v>
      </c>
      <c r="E1095">
        <f t="shared" si="34"/>
        <v>2</v>
      </c>
      <c r="F1095" t="str">
        <f>IF(ISNA(VLOOKUP(A1095,words!$E$2:$E$200,1,FALSE)),"-","arabic")</f>
        <v>-</v>
      </c>
      <c r="G1095" t="str">
        <f>IF(ISNA(VLOOKUP(A1095,words_egypt!$A$2:$A$211,1,FALSE)),"-","egypt")</f>
        <v>-</v>
      </c>
      <c r="I1095" s="5"/>
    </row>
    <row r="1096" spans="1:9" ht="12" x14ac:dyDescent="0.15">
      <c r="A1096" s="5" t="s">
        <v>4709</v>
      </c>
      <c r="B1096" s="5"/>
      <c r="C1096" s="5" t="b">
        <f t="shared" si="35"/>
        <v>0</v>
      </c>
      <c r="D1096" s="5" t="s">
        <v>5878</v>
      </c>
      <c r="E1096">
        <f t="shared" si="34"/>
        <v>4</v>
      </c>
      <c r="F1096" t="str">
        <f>IF(ISNA(VLOOKUP(A1096,words!$E$2:$E$200,1,FALSE)),"-","arabic")</f>
        <v>-</v>
      </c>
      <c r="G1096" t="str">
        <f>IF(ISNA(VLOOKUP(A1096,words_egypt!$A$2:$A$211,1,FALSE)),"-","egypt")</f>
        <v>-</v>
      </c>
      <c r="I1096" s="5"/>
    </row>
    <row r="1097" spans="1:9" ht="12" x14ac:dyDescent="0.15">
      <c r="A1097" s="5" t="s">
        <v>4710</v>
      </c>
      <c r="B1097" s="5"/>
      <c r="C1097" s="5" t="b">
        <f t="shared" si="35"/>
        <v>0</v>
      </c>
      <c r="D1097" s="5" t="s">
        <v>5879</v>
      </c>
      <c r="E1097">
        <f t="shared" si="34"/>
        <v>3</v>
      </c>
      <c r="F1097" t="str">
        <f>IF(ISNA(VLOOKUP(A1097,words!$E$2:$E$200,1,FALSE)),"-","arabic")</f>
        <v>-</v>
      </c>
      <c r="G1097" t="str">
        <f>IF(ISNA(VLOOKUP(A1097,words_egypt!$A$2:$A$211,1,FALSE)),"-","egypt")</f>
        <v>-</v>
      </c>
      <c r="I1097" s="5"/>
    </row>
    <row r="1098" spans="1:9" ht="12" x14ac:dyDescent="0.15">
      <c r="A1098" s="5" t="s">
        <v>4711</v>
      </c>
      <c r="B1098" s="5"/>
      <c r="C1098" s="5" t="b">
        <f t="shared" si="35"/>
        <v>0</v>
      </c>
      <c r="D1098" s="5" t="s">
        <v>5880</v>
      </c>
      <c r="E1098">
        <f t="shared" si="34"/>
        <v>3</v>
      </c>
      <c r="F1098" t="str">
        <f>IF(ISNA(VLOOKUP(A1098,words!$E$2:$E$200,1,FALSE)),"-","arabic")</f>
        <v>-</v>
      </c>
      <c r="G1098" t="str">
        <f>IF(ISNA(VLOOKUP(A1098,words_egypt!$A$2:$A$211,1,FALSE)),"-","egypt")</f>
        <v>-</v>
      </c>
      <c r="I1098" s="5"/>
    </row>
    <row r="1099" spans="1:9" ht="12" x14ac:dyDescent="0.15">
      <c r="A1099" s="5" t="s">
        <v>4712</v>
      </c>
      <c r="B1099" s="5"/>
      <c r="C1099" s="5" t="b">
        <f t="shared" si="35"/>
        <v>0</v>
      </c>
      <c r="D1099" s="5" t="s">
        <v>5881</v>
      </c>
      <c r="E1099">
        <f t="shared" si="34"/>
        <v>6</v>
      </c>
      <c r="F1099" t="str">
        <f>IF(ISNA(VLOOKUP(A1099,words!$E$2:$E$200,1,FALSE)),"-","arabic")</f>
        <v>-</v>
      </c>
      <c r="G1099" t="str">
        <f>IF(ISNA(VLOOKUP(A1099,words_egypt!$A$2:$A$211,1,FALSE)),"-","egypt")</f>
        <v>-</v>
      </c>
      <c r="I1099" s="5"/>
    </row>
    <row r="1100" spans="1:9" ht="12" x14ac:dyDescent="0.15">
      <c r="A1100" s="5" t="s">
        <v>4713</v>
      </c>
      <c r="B1100" s="5"/>
      <c r="C1100" s="5" t="b">
        <f t="shared" si="35"/>
        <v>0</v>
      </c>
      <c r="D1100" s="5" t="s">
        <v>5882</v>
      </c>
      <c r="E1100">
        <f t="shared" si="34"/>
        <v>5</v>
      </c>
      <c r="F1100" t="str">
        <f>IF(ISNA(VLOOKUP(A1100,words!$E$2:$E$200,1,FALSE)),"-","arabic")</f>
        <v>-</v>
      </c>
      <c r="G1100" t="str">
        <f>IF(ISNA(VLOOKUP(A1100,words_egypt!$A$2:$A$211,1,FALSE)),"-","egypt")</f>
        <v>-</v>
      </c>
      <c r="I1100" s="5"/>
    </row>
    <row r="1101" spans="1:9" ht="12" x14ac:dyDescent="0.15">
      <c r="A1101" s="5" t="s">
        <v>2738</v>
      </c>
      <c r="B1101" s="5"/>
      <c r="C1101" s="5" t="b">
        <f t="shared" si="35"/>
        <v>0</v>
      </c>
      <c r="D1101" s="5" t="s">
        <v>5883</v>
      </c>
      <c r="E1101">
        <f t="shared" si="34"/>
        <v>5</v>
      </c>
      <c r="F1101" t="str">
        <f>IF(ISNA(VLOOKUP(A1101,words!$E$2:$E$200,1,FALSE)),"-","arabic")</f>
        <v>-</v>
      </c>
      <c r="G1101" t="str">
        <f>IF(ISNA(VLOOKUP(A1101,words_egypt!$A$2:$A$211,1,FALSE)),"-","egypt")</f>
        <v>-</v>
      </c>
      <c r="I1101" s="5"/>
    </row>
    <row r="1102" spans="1:9" ht="12" x14ac:dyDescent="0.15">
      <c r="A1102" s="5" t="s">
        <v>4714</v>
      </c>
      <c r="B1102" s="5"/>
      <c r="C1102" s="5" t="b">
        <f t="shared" si="35"/>
        <v>0</v>
      </c>
      <c r="D1102" s="5" t="s">
        <v>5884</v>
      </c>
      <c r="E1102">
        <f t="shared" si="34"/>
        <v>5</v>
      </c>
      <c r="F1102" t="str">
        <f>IF(ISNA(VLOOKUP(A1102,words!$E$2:$E$200,1,FALSE)),"-","arabic")</f>
        <v>-</v>
      </c>
      <c r="G1102" t="str">
        <f>IF(ISNA(VLOOKUP(A1102,words_egypt!$A$2:$A$211,1,FALSE)),"-","egypt")</f>
        <v>-</v>
      </c>
      <c r="I1102" s="5"/>
    </row>
    <row r="1103" spans="1:9" ht="12" x14ac:dyDescent="0.15">
      <c r="A1103" s="5" t="s">
        <v>4715</v>
      </c>
      <c r="B1103" s="5"/>
      <c r="C1103" s="5" t="b">
        <f t="shared" si="35"/>
        <v>0</v>
      </c>
      <c r="D1103" s="5" t="s">
        <v>5885</v>
      </c>
      <c r="E1103">
        <f t="shared" si="34"/>
        <v>6</v>
      </c>
      <c r="F1103" t="str">
        <f>IF(ISNA(VLOOKUP(A1103,words!$E$2:$E$200,1,FALSE)),"-","arabic")</f>
        <v>-</v>
      </c>
      <c r="G1103" t="str">
        <f>IF(ISNA(VLOOKUP(A1103,words_egypt!$A$2:$A$211,1,FALSE)),"-","egypt")</f>
        <v>-</v>
      </c>
      <c r="I1103" s="5"/>
    </row>
    <row r="1104" spans="1:9" ht="12" x14ac:dyDescent="0.15">
      <c r="A1104" s="5" t="s">
        <v>4716</v>
      </c>
      <c r="B1104" s="5"/>
      <c r="C1104" s="5" t="b">
        <f t="shared" si="35"/>
        <v>0</v>
      </c>
      <c r="D1104" s="5" t="s">
        <v>5886</v>
      </c>
      <c r="E1104">
        <f t="shared" si="34"/>
        <v>5</v>
      </c>
      <c r="F1104" t="str">
        <f>IF(ISNA(VLOOKUP(A1104,words!$E$2:$E$200,1,FALSE)),"-","arabic")</f>
        <v>-</v>
      </c>
      <c r="G1104" t="str">
        <f>IF(ISNA(VLOOKUP(A1104,words_egypt!$A$2:$A$211,1,FALSE)),"-","egypt")</f>
        <v>-</v>
      </c>
      <c r="I1104" s="5"/>
    </row>
    <row r="1105" spans="1:9" ht="12" x14ac:dyDescent="0.15">
      <c r="A1105" s="5" t="s">
        <v>4717</v>
      </c>
      <c r="B1105" s="5"/>
      <c r="C1105" s="5" t="b">
        <f t="shared" si="35"/>
        <v>0</v>
      </c>
      <c r="D1105" s="5" t="s">
        <v>5887</v>
      </c>
      <c r="E1105">
        <f t="shared" si="34"/>
        <v>3</v>
      </c>
      <c r="F1105" t="str">
        <f>IF(ISNA(VLOOKUP(A1105,words!$E$2:$E$200,1,FALSE)),"-","arabic")</f>
        <v>-</v>
      </c>
      <c r="G1105" t="str">
        <f>IF(ISNA(VLOOKUP(A1105,words_egypt!$A$2:$A$211,1,FALSE)),"-","egypt")</f>
        <v>-</v>
      </c>
      <c r="I1105" s="5"/>
    </row>
    <row r="1106" spans="1:9" ht="12" x14ac:dyDescent="0.15">
      <c r="A1106" s="5" t="s">
        <v>4718</v>
      </c>
      <c r="B1106" s="5"/>
      <c r="C1106" s="5" t="b">
        <f t="shared" si="35"/>
        <v>0</v>
      </c>
      <c r="D1106" s="5" t="s">
        <v>5888</v>
      </c>
      <c r="E1106">
        <f t="shared" si="34"/>
        <v>5</v>
      </c>
      <c r="F1106" t="str">
        <f>IF(ISNA(VLOOKUP(A1106,words!$E$2:$E$200,1,FALSE)),"-","arabic")</f>
        <v>-</v>
      </c>
      <c r="G1106" t="str">
        <f>IF(ISNA(VLOOKUP(A1106,words_egypt!$A$2:$A$211,1,FALSE)),"-","egypt")</f>
        <v>-</v>
      </c>
      <c r="I1106" s="5"/>
    </row>
    <row r="1107" spans="1:9" ht="12" x14ac:dyDescent="0.15">
      <c r="A1107" s="5" t="s">
        <v>4719</v>
      </c>
      <c r="B1107" s="5"/>
      <c r="C1107" s="5" t="b">
        <f t="shared" si="35"/>
        <v>0</v>
      </c>
      <c r="D1107" s="5" t="s">
        <v>5889</v>
      </c>
      <c r="E1107">
        <f t="shared" si="34"/>
        <v>4</v>
      </c>
      <c r="F1107" t="str">
        <f>IF(ISNA(VLOOKUP(A1107,words!$E$2:$E$200,1,FALSE)),"-","arabic")</f>
        <v>-</v>
      </c>
      <c r="G1107" t="str">
        <f>IF(ISNA(VLOOKUP(A1107,words_egypt!$A$2:$A$211,1,FALSE)),"-","egypt")</f>
        <v>-</v>
      </c>
      <c r="I1107" s="5"/>
    </row>
    <row r="1108" spans="1:9" ht="12" x14ac:dyDescent="0.15">
      <c r="A1108" s="5" t="s">
        <v>4720</v>
      </c>
      <c r="B1108" s="5"/>
      <c r="C1108" s="5" t="b">
        <f t="shared" si="35"/>
        <v>0</v>
      </c>
      <c r="D1108" s="5" t="s">
        <v>5890</v>
      </c>
      <c r="E1108">
        <f t="shared" si="34"/>
        <v>7</v>
      </c>
      <c r="F1108" t="str">
        <f>IF(ISNA(VLOOKUP(A1108,words!$E$2:$E$200,1,FALSE)),"-","arabic")</f>
        <v>-</v>
      </c>
      <c r="G1108" t="str">
        <f>IF(ISNA(VLOOKUP(A1108,words_egypt!$A$2:$A$211,1,FALSE)),"-","egypt")</f>
        <v>-</v>
      </c>
      <c r="I1108" s="5"/>
    </row>
    <row r="1109" spans="1:9" ht="12" x14ac:dyDescent="0.15">
      <c r="A1109" s="5" t="s">
        <v>4721</v>
      </c>
      <c r="B1109" s="5"/>
      <c r="C1109" s="5" t="b">
        <f t="shared" si="35"/>
        <v>0</v>
      </c>
      <c r="D1109" s="5" t="s">
        <v>5891</v>
      </c>
      <c r="E1109">
        <f t="shared" si="34"/>
        <v>5</v>
      </c>
      <c r="F1109" t="str">
        <f>IF(ISNA(VLOOKUP(A1109,words!$E$2:$E$200,1,FALSE)),"-","arabic")</f>
        <v>-</v>
      </c>
      <c r="G1109" t="str">
        <f>IF(ISNA(VLOOKUP(A1109,words_egypt!$A$2:$A$211,1,FALSE)),"-","egypt")</f>
        <v>-</v>
      </c>
      <c r="I1109" s="5"/>
    </row>
    <row r="1110" spans="1:9" ht="12" x14ac:dyDescent="0.15">
      <c r="A1110" s="5" t="s">
        <v>4722</v>
      </c>
      <c r="B1110" s="5"/>
      <c r="C1110" s="5" t="b">
        <f t="shared" si="35"/>
        <v>0</v>
      </c>
      <c r="D1110" s="5" t="s">
        <v>5892</v>
      </c>
      <c r="E1110">
        <f t="shared" si="34"/>
        <v>6</v>
      </c>
      <c r="F1110" t="str">
        <f>IF(ISNA(VLOOKUP(A1110,words!$E$2:$E$200,1,FALSE)),"-","arabic")</f>
        <v>-</v>
      </c>
      <c r="G1110" t="str">
        <f>IF(ISNA(VLOOKUP(A1110,words_egypt!$A$2:$A$211,1,FALSE)),"-","egypt")</f>
        <v>-</v>
      </c>
      <c r="I1110" s="5"/>
    </row>
    <row r="1111" spans="1:9" ht="12" x14ac:dyDescent="0.15">
      <c r="A1111" s="5" t="s">
        <v>4723</v>
      </c>
      <c r="B1111" s="5"/>
      <c r="C1111" s="5" t="b">
        <f t="shared" si="35"/>
        <v>0</v>
      </c>
      <c r="D1111" s="5" t="s">
        <v>5893</v>
      </c>
      <c r="E1111">
        <f t="shared" si="34"/>
        <v>4</v>
      </c>
      <c r="F1111" t="str">
        <f>IF(ISNA(VLOOKUP(A1111,words!$E$2:$E$200,1,FALSE)),"-","arabic")</f>
        <v>-</v>
      </c>
      <c r="G1111" t="str">
        <f>IF(ISNA(VLOOKUP(A1111,words_egypt!$A$2:$A$211,1,FALSE)),"-","egypt")</f>
        <v>-</v>
      </c>
      <c r="I1111" s="5"/>
    </row>
    <row r="1112" spans="1:9" ht="12" x14ac:dyDescent="0.15">
      <c r="A1112" s="5" t="s">
        <v>4724</v>
      </c>
      <c r="B1112" s="5"/>
      <c r="C1112" s="5" t="b">
        <f t="shared" si="35"/>
        <v>0</v>
      </c>
      <c r="D1112" s="5" t="s">
        <v>5894</v>
      </c>
      <c r="E1112">
        <f t="shared" si="34"/>
        <v>4</v>
      </c>
      <c r="F1112" t="str">
        <f>IF(ISNA(VLOOKUP(A1112,words!$E$2:$E$200,1,FALSE)),"-","arabic")</f>
        <v>-</v>
      </c>
      <c r="G1112" t="str">
        <f>IF(ISNA(VLOOKUP(A1112,words_egypt!$A$2:$A$211,1,FALSE)),"-","egypt")</f>
        <v>-</v>
      </c>
      <c r="H1112" t="s">
        <v>944</v>
      </c>
      <c r="I1112" s="5"/>
    </row>
    <row r="1113" spans="1:9" ht="12" x14ac:dyDescent="0.15">
      <c r="A1113" s="5" t="s">
        <v>4725</v>
      </c>
      <c r="B1113" s="5"/>
      <c r="C1113" s="5" t="b">
        <f t="shared" si="35"/>
        <v>0</v>
      </c>
      <c r="D1113" s="5" t="s">
        <v>5895</v>
      </c>
      <c r="E1113">
        <f t="shared" si="34"/>
        <v>4</v>
      </c>
      <c r="F1113" t="str">
        <f>IF(ISNA(VLOOKUP(A1113,words!$E$2:$E$200,1,FALSE)),"-","arabic")</f>
        <v>-</v>
      </c>
      <c r="G1113" t="str">
        <f>IF(ISNA(VLOOKUP(A1113,words_egypt!$A$2:$A$211,1,FALSE)),"-","egypt")</f>
        <v>-</v>
      </c>
      <c r="I1113" s="5"/>
    </row>
    <row r="1114" spans="1:9" ht="12" x14ac:dyDescent="0.15">
      <c r="A1114" s="5" t="s">
        <v>4726</v>
      </c>
      <c r="B1114" s="5"/>
      <c r="C1114" s="5" t="b">
        <f t="shared" si="35"/>
        <v>0</v>
      </c>
      <c r="D1114" s="5" t="s">
        <v>5896</v>
      </c>
      <c r="E1114">
        <f t="shared" si="34"/>
        <v>6</v>
      </c>
      <c r="F1114" t="str">
        <f>IF(ISNA(VLOOKUP(A1114,words!$E$2:$E$200,1,FALSE)),"-","arabic")</f>
        <v>-</v>
      </c>
      <c r="G1114" t="str">
        <f>IF(ISNA(VLOOKUP(A1114,words_egypt!$A$2:$A$211,1,FALSE)),"-","egypt")</f>
        <v>-</v>
      </c>
      <c r="I1114" s="5"/>
    </row>
    <row r="1115" spans="1:9" ht="12" x14ac:dyDescent="0.15">
      <c r="A1115" s="5" t="s">
        <v>4727</v>
      </c>
      <c r="B1115" s="5"/>
      <c r="C1115" s="5" t="b">
        <f t="shared" si="35"/>
        <v>0</v>
      </c>
      <c r="D1115" s="5" t="s">
        <v>5897</v>
      </c>
      <c r="E1115">
        <f t="shared" si="34"/>
        <v>7</v>
      </c>
      <c r="F1115" t="str">
        <f>IF(ISNA(VLOOKUP(A1115,words!$E$2:$E$200,1,FALSE)),"-","arabic")</f>
        <v>-</v>
      </c>
      <c r="G1115" t="str">
        <f>IF(ISNA(VLOOKUP(A1115,words_egypt!$A$2:$A$211,1,FALSE)),"-","egypt")</f>
        <v>-</v>
      </c>
      <c r="I1115" s="5"/>
    </row>
    <row r="1116" spans="1:9" ht="12" x14ac:dyDescent="0.15">
      <c r="A1116" s="5" t="s">
        <v>4728</v>
      </c>
      <c r="B1116" s="5"/>
      <c r="C1116" s="5" t="b">
        <f t="shared" si="35"/>
        <v>0</v>
      </c>
      <c r="D1116" s="5" t="s">
        <v>5898</v>
      </c>
      <c r="E1116">
        <f t="shared" si="34"/>
        <v>5</v>
      </c>
      <c r="F1116" t="str">
        <f>IF(ISNA(VLOOKUP(A1116,words!$E$2:$E$200,1,FALSE)),"-","arabic")</f>
        <v>-</v>
      </c>
      <c r="G1116" t="str">
        <f>IF(ISNA(VLOOKUP(A1116,words_egypt!$A$2:$A$211,1,FALSE)),"-","egypt")</f>
        <v>-</v>
      </c>
      <c r="I1116" s="5"/>
    </row>
    <row r="1117" spans="1:9" ht="12" x14ac:dyDescent="0.15">
      <c r="A1117" s="5" t="s">
        <v>4729</v>
      </c>
      <c r="B1117" s="5"/>
      <c r="C1117" s="5" t="b">
        <f t="shared" si="35"/>
        <v>0</v>
      </c>
      <c r="D1117" s="5" t="s">
        <v>5899</v>
      </c>
      <c r="E1117">
        <f t="shared" si="34"/>
        <v>3</v>
      </c>
      <c r="F1117" t="str">
        <f>IF(ISNA(VLOOKUP(A1117,words!$E$2:$E$200,1,FALSE)),"-","arabic")</f>
        <v>-</v>
      </c>
      <c r="G1117" t="str">
        <f>IF(ISNA(VLOOKUP(A1117,words_egypt!$A$2:$A$211,1,FALSE)),"-","egypt")</f>
        <v>-</v>
      </c>
      <c r="I1117" s="5"/>
    </row>
    <row r="1118" spans="1:9" ht="12" x14ac:dyDescent="0.15">
      <c r="A1118" s="5" t="s">
        <v>4730</v>
      </c>
      <c r="B1118" s="5"/>
      <c r="C1118" s="5" t="b">
        <f t="shared" si="35"/>
        <v>0</v>
      </c>
      <c r="D1118" s="32" t="s">
        <v>5900</v>
      </c>
      <c r="E1118">
        <f t="shared" si="34"/>
        <v>4</v>
      </c>
      <c r="F1118" t="str">
        <f>IF(ISNA(VLOOKUP(A1118,words!$E$2:$E$200,1,FALSE)),"-","arabic")</f>
        <v>-</v>
      </c>
      <c r="G1118" t="str">
        <f>IF(ISNA(VLOOKUP(A1118,words_egypt!$A$2:$A$211,1,FALSE)),"-","egypt")</f>
        <v>-</v>
      </c>
      <c r="I1118" s="5"/>
    </row>
    <row r="1119" spans="1:9" ht="12" x14ac:dyDescent="0.15">
      <c r="A1119" s="5" t="s">
        <v>4731</v>
      </c>
      <c r="B1119" s="5"/>
      <c r="C1119" s="5" t="b">
        <f t="shared" si="35"/>
        <v>0</v>
      </c>
      <c r="D1119" s="5" t="s">
        <v>5901</v>
      </c>
      <c r="E1119">
        <f t="shared" si="34"/>
        <v>6</v>
      </c>
      <c r="F1119" t="str">
        <f>IF(ISNA(VLOOKUP(A1119,words!$E$2:$E$200,1,FALSE)),"-","arabic")</f>
        <v>-</v>
      </c>
      <c r="G1119" t="str">
        <f>IF(ISNA(VLOOKUP(A1119,words_egypt!$A$2:$A$211,1,FALSE)),"-","egypt")</f>
        <v>-</v>
      </c>
      <c r="I1119" s="5"/>
    </row>
    <row r="1120" spans="1:9" ht="12" x14ac:dyDescent="0.15">
      <c r="A1120" s="5" t="s">
        <v>4732</v>
      </c>
      <c r="B1120" s="5"/>
      <c r="C1120" s="5" t="b">
        <f t="shared" si="35"/>
        <v>0</v>
      </c>
      <c r="D1120" s="5" t="s">
        <v>5902</v>
      </c>
      <c r="E1120">
        <f t="shared" si="34"/>
        <v>6</v>
      </c>
      <c r="F1120" t="str">
        <f>IF(ISNA(VLOOKUP(A1120,words!$E$2:$E$200,1,FALSE)),"-","arabic")</f>
        <v>-</v>
      </c>
      <c r="G1120" t="str">
        <f>IF(ISNA(VLOOKUP(A1120,words_egypt!$A$2:$A$211,1,FALSE)),"-","egypt")</f>
        <v>-</v>
      </c>
      <c r="I1120" s="5"/>
    </row>
    <row r="1121" spans="1:9" ht="12" x14ac:dyDescent="0.15">
      <c r="A1121" s="5" t="s">
        <v>4733</v>
      </c>
      <c r="B1121" s="5"/>
      <c r="C1121" s="5" t="b">
        <f t="shared" si="35"/>
        <v>0</v>
      </c>
      <c r="D1121" s="5" t="s">
        <v>5903</v>
      </c>
      <c r="E1121">
        <f t="shared" si="34"/>
        <v>7</v>
      </c>
      <c r="F1121" t="str">
        <f>IF(ISNA(VLOOKUP(A1121,words!$E$2:$E$200,1,FALSE)),"-","arabic")</f>
        <v>-</v>
      </c>
      <c r="G1121" t="str">
        <f>IF(ISNA(VLOOKUP(A1121,words_egypt!$A$2:$A$211,1,FALSE)),"-","egypt")</f>
        <v>-</v>
      </c>
      <c r="H1121" s="5" t="s">
        <v>2964</v>
      </c>
      <c r="I1121" s="5"/>
    </row>
    <row r="1122" spans="1:9" ht="12" x14ac:dyDescent="0.15">
      <c r="A1122" s="5" t="s">
        <v>4734</v>
      </c>
      <c r="B1122" s="5"/>
      <c r="C1122" s="5" t="b">
        <f t="shared" si="35"/>
        <v>0</v>
      </c>
      <c r="D1122" s="5" t="s">
        <v>5904</v>
      </c>
      <c r="E1122">
        <f t="shared" si="34"/>
        <v>5</v>
      </c>
      <c r="F1122" t="str">
        <f>IF(ISNA(VLOOKUP(A1122,words!$E$2:$E$200,1,FALSE)),"-","arabic")</f>
        <v>-</v>
      </c>
      <c r="G1122" t="str">
        <f>IF(ISNA(VLOOKUP(A1122,words_egypt!$A$2:$A$211,1,FALSE)),"-","egypt")</f>
        <v>-</v>
      </c>
      <c r="I1122" s="5"/>
    </row>
    <row r="1123" spans="1:9" ht="12" x14ac:dyDescent="0.15">
      <c r="A1123" s="5" t="s">
        <v>4735</v>
      </c>
      <c r="B1123" s="5"/>
      <c r="C1123" s="5" t="b">
        <f t="shared" si="35"/>
        <v>0</v>
      </c>
      <c r="D1123" s="5" t="s">
        <v>5905</v>
      </c>
      <c r="E1123">
        <f t="shared" si="34"/>
        <v>7</v>
      </c>
      <c r="F1123" t="str">
        <f>IF(ISNA(VLOOKUP(A1123,words!$E$2:$E$200,1,FALSE)),"-","arabic")</f>
        <v>-</v>
      </c>
      <c r="G1123" t="str">
        <f>IF(ISNA(VLOOKUP(A1123,words_egypt!$A$2:$A$211,1,FALSE)),"-","egypt")</f>
        <v>-</v>
      </c>
      <c r="I1123" s="5"/>
    </row>
    <row r="1124" spans="1:9" ht="12" x14ac:dyDescent="0.15">
      <c r="A1124" s="5" t="s">
        <v>4736</v>
      </c>
      <c r="B1124" s="5"/>
      <c r="C1124" s="5" t="b">
        <f t="shared" si="35"/>
        <v>0</v>
      </c>
      <c r="D1124" s="5" t="s">
        <v>5906</v>
      </c>
      <c r="E1124">
        <f t="shared" si="34"/>
        <v>8</v>
      </c>
      <c r="F1124" t="str">
        <f>IF(ISNA(VLOOKUP(A1124,words!$E$2:$E$200,1,FALSE)),"-","arabic")</f>
        <v>-</v>
      </c>
      <c r="G1124" t="str">
        <f>IF(ISNA(VLOOKUP(A1124,words_egypt!$A$2:$A$211,1,FALSE)),"-","egypt")</f>
        <v>-</v>
      </c>
      <c r="I1124" s="5"/>
    </row>
    <row r="1125" spans="1:9" ht="12" x14ac:dyDescent="0.15">
      <c r="A1125" s="5" t="s">
        <v>5918</v>
      </c>
      <c r="B1125" s="5"/>
      <c r="C1125" s="5" t="b">
        <f t="shared" si="35"/>
        <v>0</v>
      </c>
      <c r="D1125" s="5" t="s">
        <v>5919</v>
      </c>
      <c r="E1125">
        <f t="shared" si="34"/>
        <v>7</v>
      </c>
      <c r="F1125" t="str">
        <f>IF(ISNA(VLOOKUP(A1125,words!$E$2:$E$200,1,FALSE)),"-","arabic")</f>
        <v>-</v>
      </c>
      <c r="G1125" t="str">
        <f>IF(ISNA(VLOOKUP(A1125,words_egypt!$A$2:$A$211,1,FALSE)),"-","egypt")</f>
        <v>-</v>
      </c>
      <c r="H1125" s="5" t="s">
        <v>2964</v>
      </c>
      <c r="I1125" s="5" t="s">
        <v>7117</v>
      </c>
    </row>
    <row r="1126" spans="1:9" ht="12" x14ac:dyDescent="0.15">
      <c r="A1126" s="5" t="s">
        <v>4737</v>
      </c>
      <c r="B1126" s="5"/>
      <c r="C1126" s="5" t="b">
        <f t="shared" si="35"/>
        <v>0</v>
      </c>
      <c r="D1126" s="5" t="s">
        <v>5907</v>
      </c>
      <c r="E1126">
        <f t="shared" si="34"/>
        <v>8</v>
      </c>
      <c r="F1126" t="str">
        <f>IF(ISNA(VLOOKUP(A1126,words!$E$2:$E$200,1,FALSE)),"-","arabic")</f>
        <v>-</v>
      </c>
      <c r="G1126" t="str">
        <f>IF(ISNA(VLOOKUP(A1126,words_egypt!$A$2:$A$211,1,FALSE)),"-","egypt")</f>
        <v>-</v>
      </c>
      <c r="H1126" s="5" t="s">
        <v>2964</v>
      </c>
      <c r="I1126" s="5"/>
    </row>
    <row r="1127" spans="1:9" ht="12" x14ac:dyDescent="0.15">
      <c r="A1127" s="5" t="s">
        <v>4738</v>
      </c>
      <c r="B1127" s="5"/>
      <c r="C1127" s="5" t="b">
        <f t="shared" si="35"/>
        <v>0</v>
      </c>
      <c r="D1127" s="5" t="s">
        <v>5908</v>
      </c>
      <c r="E1127">
        <f t="shared" si="34"/>
        <v>6</v>
      </c>
      <c r="F1127" t="str">
        <f>IF(ISNA(VLOOKUP(A1127,words!$E$2:$E$200,1,FALSE)),"-","arabic")</f>
        <v>-</v>
      </c>
      <c r="G1127" t="str">
        <f>IF(ISNA(VLOOKUP(A1127,words_egypt!$A$2:$A$211,1,FALSE)),"-","egypt")</f>
        <v>-</v>
      </c>
      <c r="I1127" s="5"/>
    </row>
    <row r="1128" spans="1:9" ht="12" x14ac:dyDescent="0.15">
      <c r="A1128" s="5" t="s">
        <v>4739</v>
      </c>
      <c r="B1128" s="5"/>
      <c r="C1128" s="5" t="b">
        <f t="shared" si="35"/>
        <v>0</v>
      </c>
      <c r="D1128" s="5" t="s">
        <v>5909</v>
      </c>
      <c r="E1128">
        <f t="shared" si="34"/>
        <v>6</v>
      </c>
      <c r="F1128" t="str">
        <f>IF(ISNA(VLOOKUP(A1128,words!$E$2:$E$200,1,FALSE)),"-","arabic")</f>
        <v>-</v>
      </c>
      <c r="G1128" t="str">
        <f>IF(ISNA(VLOOKUP(A1128,words_egypt!$A$2:$A$211,1,FALSE)),"-","egypt")</f>
        <v>-</v>
      </c>
      <c r="I1128" s="5"/>
    </row>
    <row r="1129" spans="1:9" ht="12" x14ac:dyDescent="0.15">
      <c r="A1129" s="5" t="s">
        <v>4740</v>
      </c>
      <c r="B1129" s="5"/>
      <c r="C1129" s="5" t="b">
        <f t="shared" si="35"/>
        <v>0</v>
      </c>
      <c r="D1129" s="5" t="s">
        <v>5910</v>
      </c>
      <c r="E1129">
        <f t="shared" si="34"/>
        <v>4</v>
      </c>
      <c r="F1129" t="str">
        <f>IF(ISNA(VLOOKUP(A1129,words!$E$2:$E$200,1,FALSE)),"-","arabic")</f>
        <v>-</v>
      </c>
      <c r="G1129" t="str">
        <f>IF(ISNA(VLOOKUP(A1129,words_egypt!$A$2:$A$211,1,FALSE)),"-","egypt")</f>
        <v>-</v>
      </c>
      <c r="I1129" s="5"/>
    </row>
    <row r="1130" spans="1:9" ht="12" x14ac:dyDescent="0.15">
      <c r="A1130" s="5" t="s">
        <v>4741</v>
      </c>
      <c r="B1130" s="5"/>
      <c r="C1130" s="5" t="b">
        <f t="shared" si="35"/>
        <v>0</v>
      </c>
      <c r="D1130" s="5" t="s">
        <v>5911</v>
      </c>
      <c r="E1130">
        <f t="shared" si="34"/>
        <v>4</v>
      </c>
      <c r="F1130" t="str">
        <f>IF(ISNA(VLOOKUP(A1130,words!$E$2:$E$200,1,FALSE)),"-","arabic")</f>
        <v>-</v>
      </c>
      <c r="G1130" t="str">
        <f>IF(ISNA(VLOOKUP(A1130,words_egypt!$A$2:$A$211,1,FALSE)),"-","egypt")</f>
        <v>-</v>
      </c>
      <c r="I1130" s="5"/>
    </row>
    <row r="1131" spans="1:9" ht="12" x14ac:dyDescent="0.15">
      <c r="A1131" s="5" t="s">
        <v>4742</v>
      </c>
      <c r="B1131" s="5"/>
      <c r="C1131" s="5" t="b">
        <f t="shared" si="35"/>
        <v>0</v>
      </c>
      <c r="D1131" s="5" t="s">
        <v>5912</v>
      </c>
      <c r="E1131">
        <f t="shared" si="34"/>
        <v>8</v>
      </c>
      <c r="F1131" t="str">
        <f>IF(ISNA(VLOOKUP(A1131,words!$E$2:$E$200,1,FALSE)),"-","arabic")</f>
        <v>-</v>
      </c>
      <c r="G1131" t="str">
        <f>IF(ISNA(VLOOKUP(A1131,words_egypt!$A$2:$A$211,1,FALSE)),"-","egypt")</f>
        <v>-</v>
      </c>
      <c r="H1131" s="5" t="s">
        <v>2964</v>
      </c>
      <c r="I1131" s="5"/>
    </row>
    <row r="1132" spans="1:9" ht="12" x14ac:dyDescent="0.15">
      <c r="A1132" s="5" t="s">
        <v>4743</v>
      </c>
      <c r="B1132" s="5"/>
      <c r="C1132" s="5" t="b">
        <f t="shared" si="35"/>
        <v>0</v>
      </c>
      <c r="D1132" s="5" t="s">
        <v>5913</v>
      </c>
      <c r="E1132">
        <f t="shared" si="34"/>
        <v>4</v>
      </c>
      <c r="F1132" t="str">
        <f>IF(ISNA(VLOOKUP(A1132,words!$E$2:$E$200,1,FALSE)),"-","arabic")</f>
        <v>-</v>
      </c>
      <c r="G1132" t="str">
        <f>IF(ISNA(VLOOKUP(A1132,words_egypt!$A$2:$A$211,1,FALSE)),"-","egypt")</f>
        <v>-</v>
      </c>
      <c r="I1132" s="5"/>
    </row>
    <row r="1133" spans="1:9" ht="12" x14ac:dyDescent="0.15">
      <c r="A1133" s="5" t="s">
        <v>4744</v>
      </c>
      <c r="B1133" s="5"/>
      <c r="C1133" s="5" t="b">
        <f t="shared" si="35"/>
        <v>0</v>
      </c>
      <c r="D1133" s="5" t="s">
        <v>5914</v>
      </c>
      <c r="E1133">
        <f t="shared" si="34"/>
        <v>6</v>
      </c>
      <c r="F1133" t="str">
        <f>IF(ISNA(VLOOKUP(A1133,words!$E$2:$E$200,1,FALSE)),"-","arabic")</f>
        <v>-</v>
      </c>
      <c r="G1133" t="str">
        <f>IF(ISNA(VLOOKUP(A1133,words_egypt!$A$2:$A$211,1,FALSE)),"-","egypt")</f>
        <v>-</v>
      </c>
      <c r="I1133" s="5"/>
    </row>
    <row r="1134" spans="1:9" ht="12" x14ac:dyDescent="0.15">
      <c r="A1134" s="5" t="s">
        <v>4745</v>
      </c>
      <c r="B1134" s="5"/>
      <c r="C1134" s="5" t="b">
        <f t="shared" si="35"/>
        <v>0</v>
      </c>
      <c r="D1134" s="5" t="s">
        <v>5915</v>
      </c>
      <c r="E1134">
        <f t="shared" si="34"/>
        <v>5</v>
      </c>
      <c r="F1134" t="str">
        <f>IF(ISNA(VLOOKUP(A1134,words!$E$2:$E$200,1,FALSE)),"-","arabic")</f>
        <v>-</v>
      </c>
      <c r="G1134" t="str">
        <f>IF(ISNA(VLOOKUP(A1134,words_egypt!$A$2:$A$211,1,FALSE)),"-","egypt")</f>
        <v>-</v>
      </c>
      <c r="I1134" s="5"/>
    </row>
    <row r="1135" spans="1:9" ht="12" x14ac:dyDescent="0.15">
      <c r="A1135" s="5" t="s">
        <v>4746</v>
      </c>
      <c r="B1135" s="5"/>
      <c r="C1135" s="5" t="b">
        <f t="shared" si="35"/>
        <v>0</v>
      </c>
      <c r="D1135" s="5" t="s">
        <v>5916</v>
      </c>
      <c r="E1135">
        <f t="shared" si="34"/>
        <v>3</v>
      </c>
      <c r="F1135" t="str">
        <f>IF(ISNA(VLOOKUP(A1135,words!$E$2:$E$200,1,FALSE)),"-","arabic")</f>
        <v>-</v>
      </c>
      <c r="G1135" t="str">
        <f>IF(ISNA(VLOOKUP(A1135,words_egypt!$A$2:$A$211,1,FALSE)),"-","egypt")</f>
        <v>-</v>
      </c>
      <c r="I1135" s="5"/>
    </row>
    <row r="1136" spans="1:9" ht="12" x14ac:dyDescent="0.15">
      <c r="A1136" s="5" t="s">
        <v>4747</v>
      </c>
      <c r="B1136" s="5"/>
      <c r="C1136" s="5" t="b">
        <f t="shared" si="35"/>
        <v>0</v>
      </c>
      <c r="D1136" s="5" t="s">
        <v>5917</v>
      </c>
      <c r="E1136">
        <f t="shared" si="34"/>
        <v>5</v>
      </c>
      <c r="F1136" t="str">
        <f>IF(ISNA(VLOOKUP(A1136,words!$E$2:$E$200,1,FALSE)),"-","arabic")</f>
        <v>-</v>
      </c>
      <c r="G1136" t="str">
        <f>IF(ISNA(VLOOKUP(A1136,words_egypt!$A$2:$A$211,1,FALSE)),"-","egypt")</f>
        <v>-</v>
      </c>
      <c r="I1136" s="5"/>
    </row>
    <row r="1137" spans="1:11" ht="12" x14ac:dyDescent="0.15">
      <c r="A1137" s="5" t="s">
        <v>4748</v>
      </c>
      <c r="B1137" s="5"/>
      <c r="C1137" s="5" t="b">
        <f t="shared" si="35"/>
        <v>0</v>
      </c>
      <c r="D1137" s="5" t="s">
        <v>5920</v>
      </c>
      <c r="E1137">
        <f t="shared" si="34"/>
        <v>3</v>
      </c>
      <c r="F1137" t="str">
        <f>IF(ISNA(VLOOKUP(A1137,words!$E$2:$E$200,1,FALSE)),"-","arabic")</f>
        <v>-</v>
      </c>
      <c r="G1137" t="str">
        <f>IF(ISNA(VLOOKUP(A1137,words_egypt!$A$2:$A$211,1,FALSE)),"-","egypt")</f>
        <v>-</v>
      </c>
      <c r="I1137" s="5"/>
    </row>
    <row r="1138" spans="1:11" ht="12" x14ac:dyDescent="0.15">
      <c r="A1138" s="5" t="s">
        <v>4749</v>
      </c>
      <c r="B1138" s="5"/>
      <c r="C1138" s="5" t="b">
        <f t="shared" si="35"/>
        <v>0</v>
      </c>
      <c r="D1138" s="5" t="s">
        <v>5924</v>
      </c>
      <c r="E1138">
        <f t="shared" si="34"/>
        <v>5</v>
      </c>
      <c r="F1138" t="str">
        <f>IF(ISNA(VLOOKUP(A1138,words!$E$2:$E$200,1,FALSE)),"-","arabic")</f>
        <v>-</v>
      </c>
      <c r="G1138" t="str">
        <f>IF(ISNA(VLOOKUP(A1138,words_egypt!$A$2:$A$211,1,FALSE)),"-","egypt")</f>
        <v>-</v>
      </c>
      <c r="I1138" s="5"/>
    </row>
    <row r="1139" spans="1:11" ht="12" x14ac:dyDescent="0.15">
      <c r="A1139" s="5" t="s">
        <v>4750</v>
      </c>
      <c r="B1139" s="5"/>
      <c r="C1139" s="5" t="b">
        <f t="shared" si="35"/>
        <v>0</v>
      </c>
      <c r="D1139" s="5" t="s">
        <v>5921</v>
      </c>
      <c r="E1139">
        <f t="shared" si="34"/>
        <v>5</v>
      </c>
      <c r="F1139" t="str">
        <f>IF(ISNA(VLOOKUP(A1139,words!$E$2:$E$200,1,FALSE)),"-","arabic")</f>
        <v>-</v>
      </c>
      <c r="G1139" t="str">
        <f>IF(ISNA(VLOOKUP(A1139,words_egypt!$A$2:$A$211,1,FALSE)),"-","egypt")</f>
        <v>-</v>
      </c>
      <c r="I1139" s="5"/>
    </row>
    <row r="1140" spans="1:11" ht="12" x14ac:dyDescent="0.15">
      <c r="A1140" s="5" t="s">
        <v>2795</v>
      </c>
      <c r="B1140" s="5"/>
      <c r="C1140" s="5" t="b">
        <f t="shared" si="35"/>
        <v>0</v>
      </c>
      <c r="D1140" s="5" t="s">
        <v>3184</v>
      </c>
      <c r="E1140">
        <f t="shared" si="34"/>
        <v>6</v>
      </c>
      <c r="F1140" t="str">
        <f>IF(ISNA(VLOOKUP(A1140,words!$E$2:$E$200,1,FALSE)),"-","arabic")</f>
        <v>-</v>
      </c>
      <c r="G1140" t="str">
        <f>IF(ISNA(VLOOKUP(A1140,words_egypt!$A$2:$A$211,1,FALSE)),"-","egypt")</f>
        <v>egypt</v>
      </c>
      <c r="I1140" s="5" t="s">
        <v>7096</v>
      </c>
    </row>
    <row r="1141" spans="1:11" ht="12" x14ac:dyDescent="0.15">
      <c r="A1141" s="5" t="s">
        <v>4751</v>
      </c>
      <c r="B1141" s="5"/>
      <c r="C1141" s="5" t="b">
        <f t="shared" si="35"/>
        <v>0</v>
      </c>
      <c r="D1141" s="5" t="s">
        <v>5922</v>
      </c>
      <c r="E1141">
        <f t="shared" si="34"/>
        <v>6</v>
      </c>
      <c r="F1141" t="str">
        <f>IF(ISNA(VLOOKUP(A1141,words!$E$2:$E$200,1,FALSE)),"-","arabic")</f>
        <v>-</v>
      </c>
      <c r="G1141" t="str">
        <f>IF(ISNA(VLOOKUP(A1141,words_egypt!$A$2:$A$211,1,FALSE)),"-","egypt")</f>
        <v>-</v>
      </c>
      <c r="I1141" s="5"/>
    </row>
    <row r="1142" spans="1:11" ht="12" x14ac:dyDescent="0.15">
      <c r="A1142" s="5" t="s">
        <v>4752</v>
      </c>
      <c r="B1142" s="5"/>
      <c r="C1142" s="5" t="b">
        <f t="shared" si="35"/>
        <v>0</v>
      </c>
      <c r="D1142" s="5" t="s">
        <v>5923</v>
      </c>
      <c r="E1142">
        <f t="shared" si="34"/>
        <v>4</v>
      </c>
      <c r="F1142" t="str">
        <f>IF(ISNA(VLOOKUP(A1142,words!$E$2:$E$200,1,FALSE)),"-","arabic")</f>
        <v>-</v>
      </c>
      <c r="G1142" t="str">
        <f>IF(ISNA(VLOOKUP(A1142,words_egypt!$A$2:$A$211,1,FALSE)),"-","egypt")</f>
        <v>-</v>
      </c>
      <c r="I1142" s="5"/>
    </row>
    <row r="1144" spans="1:11" ht="12" x14ac:dyDescent="0.15">
      <c r="A1144" s="1" t="s">
        <v>4</v>
      </c>
      <c r="B1144" s="37"/>
      <c r="C1144" s="1"/>
      <c r="D1144" s="1"/>
      <c r="E1144">
        <f>MAX(E$2:E$1142)</f>
        <v>16</v>
      </c>
    </row>
    <row r="1145" spans="1:11" ht="12" x14ac:dyDescent="0.15">
      <c r="A1145" s="1" t="s">
        <v>5</v>
      </c>
      <c r="B1145" s="37"/>
      <c r="C1145" s="1"/>
      <c r="D1145" s="1"/>
      <c r="E1145">
        <f>MIN(E$2:E$1142)</f>
        <v>2</v>
      </c>
    </row>
    <row r="1146" spans="1:11" ht="12" x14ac:dyDescent="0.15">
      <c r="A1146" s="1" t="s">
        <v>6</v>
      </c>
      <c r="B1146" s="1"/>
      <c r="C1146" s="1"/>
      <c r="D1146" s="1"/>
      <c r="E1146" s="3">
        <f>AVERAGE(E$2:E$1142)</f>
        <v>4.5836985100788779</v>
      </c>
      <c r="F1146" s="3"/>
      <c r="G1146" s="3"/>
      <c r="H1146" s="3"/>
    </row>
    <row r="1147" spans="1:11" ht="12" x14ac:dyDescent="0.15">
      <c r="A1147" s="1" t="s">
        <v>3375</v>
      </c>
      <c r="E1147" s="3">
        <f>(E1146*D1148-1*E1152-2*E1153-3*E1154)/(D1148+SUM(E1152:E1154))</f>
        <v>4.2892768079800501</v>
      </c>
      <c r="F1147" s="3"/>
      <c r="G1147" s="3"/>
      <c r="H1147" s="3"/>
    </row>
    <row r="1148" spans="1:11" x14ac:dyDescent="0.15">
      <c r="C1148">
        <f>COUNTIF(C2:C1142,FALSE)</f>
        <v>761</v>
      </c>
      <c r="D1148">
        <f>COUNTA(D2:D1142)</f>
        <v>1141</v>
      </c>
      <c r="F1148">
        <f>COUNTIF(F2:F1142,"arabic")</f>
        <v>7</v>
      </c>
      <c r="G1148">
        <f>COUNTIF(G2:G1142,"egypt")</f>
        <v>7</v>
      </c>
      <c r="I1148">
        <f>COUNTA(I2:I1142)</f>
        <v>119</v>
      </c>
      <c r="K1148">
        <f>COUNTIF(K2:K211,"arabic")</f>
        <v>0</v>
      </c>
    </row>
    <row r="1150" spans="1:11" ht="12" x14ac:dyDescent="0.15">
      <c r="I1150" s="5" t="s">
        <v>19</v>
      </c>
      <c r="J1150" s="5" t="s">
        <v>20</v>
      </c>
    </row>
    <row r="1151" spans="1:11" x14ac:dyDescent="0.15">
      <c r="D1151" t="s">
        <v>5925</v>
      </c>
      <c r="H1151" t="s">
        <v>7111</v>
      </c>
      <c r="I1151">
        <v>795</v>
      </c>
      <c r="J1151" t="s">
        <v>7112</v>
      </c>
    </row>
    <row r="1152" spans="1:11" x14ac:dyDescent="0.15">
      <c r="A1152" t="s">
        <v>2964</v>
      </c>
      <c r="E1152">
        <f>COUNTIF(H$2:H$1142,A1152)</f>
        <v>55</v>
      </c>
      <c r="H1152" t="s">
        <v>7113</v>
      </c>
    </row>
    <row r="1153" spans="1:8" x14ac:dyDescent="0.15">
      <c r="A1153" t="s">
        <v>4781</v>
      </c>
      <c r="E1153">
        <f>COUNTIF(H$2:H$1142,A1153)</f>
        <v>6</v>
      </c>
      <c r="H1153" t="s">
        <v>7114</v>
      </c>
    </row>
    <row r="1154" spans="1:8" x14ac:dyDescent="0.15">
      <c r="A1154" t="s">
        <v>4796</v>
      </c>
      <c r="E1154">
        <f>COUNTIF(H$2:H$1142,A1154)</f>
        <v>1</v>
      </c>
    </row>
  </sheetData>
  <autoFilter ref="A1:I1142" xr:uid="{4D7510E0-21C3-448B-B4E0-420F5DE509CB}"/>
  <phoneticPr fontId="1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70B4-DEA7-486F-A117-F154F36CBF49}">
  <sheetPr codeName="Sheet9"/>
  <dimension ref="A1:F14"/>
  <sheetViews>
    <sheetView zoomScale="130" zoomScaleNormal="130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E12" sqref="E12"/>
    </sheetView>
  </sheetViews>
  <sheetFormatPr defaultRowHeight="11.25" x14ac:dyDescent="0.15"/>
  <cols>
    <col min="1" max="1" width="14.1640625" bestFit="1" customWidth="1"/>
    <col min="2" max="2" width="5" bestFit="1" customWidth="1"/>
    <col min="3" max="3" width="8.6640625" bestFit="1" customWidth="1"/>
    <col min="4" max="4" width="11.6640625" bestFit="1" customWidth="1"/>
    <col min="5" max="5" width="15" customWidth="1"/>
  </cols>
  <sheetData>
    <row r="1" spans="1:6" ht="12" x14ac:dyDescent="0.15">
      <c r="C1" t="s">
        <v>2</v>
      </c>
      <c r="D1" s="5" t="s">
        <v>17</v>
      </c>
    </row>
    <row r="2" spans="1:6" ht="12" x14ac:dyDescent="0.15">
      <c r="A2" s="5" t="s">
        <v>2503</v>
      </c>
      <c r="B2">
        <v>50</v>
      </c>
      <c r="C2" s="5" t="s">
        <v>1642</v>
      </c>
      <c r="D2" s="5" t="s">
        <v>2502</v>
      </c>
      <c r="E2" t="s">
        <v>2505</v>
      </c>
      <c r="F2" t="s">
        <v>2504</v>
      </c>
    </row>
    <row r="3" spans="1:6" ht="12" x14ac:dyDescent="0.15">
      <c r="A3" s="5" t="s">
        <v>3407</v>
      </c>
      <c r="B3">
        <v>17</v>
      </c>
      <c r="C3" s="5" t="s">
        <v>3377</v>
      </c>
      <c r="D3" s="5" t="s">
        <v>3443</v>
      </c>
      <c r="E3" t="s">
        <v>3444</v>
      </c>
      <c r="F3" t="s">
        <v>3445</v>
      </c>
    </row>
    <row r="4" spans="1:6" ht="12" x14ac:dyDescent="0.15">
      <c r="A4" s="5" t="s">
        <v>3407</v>
      </c>
      <c r="B4">
        <v>34</v>
      </c>
      <c r="C4" s="5" t="s">
        <v>2954</v>
      </c>
      <c r="D4" s="5" t="s">
        <v>3589</v>
      </c>
      <c r="E4" t="s">
        <v>3591</v>
      </c>
      <c r="F4" t="s">
        <v>3590</v>
      </c>
    </row>
    <row r="5" spans="1:6" ht="12" x14ac:dyDescent="0.15">
      <c r="A5" s="5" t="s">
        <v>3407</v>
      </c>
      <c r="B5">
        <v>36</v>
      </c>
      <c r="C5" s="5" t="s">
        <v>2810</v>
      </c>
      <c r="D5" s="5" t="s">
        <v>3456</v>
      </c>
      <c r="E5" t="s">
        <v>3458</v>
      </c>
      <c r="F5" t="s">
        <v>3457</v>
      </c>
    </row>
    <row r="6" spans="1:6" ht="12" x14ac:dyDescent="0.15">
      <c r="A6" s="5" t="s">
        <v>3407</v>
      </c>
      <c r="B6">
        <v>124</v>
      </c>
      <c r="C6" s="5" t="s">
        <v>2875</v>
      </c>
      <c r="D6" s="5" t="s">
        <v>3408</v>
      </c>
      <c r="E6" t="s">
        <v>3409</v>
      </c>
      <c r="F6" t="s">
        <v>3410</v>
      </c>
    </row>
    <row r="7" spans="1:6" ht="12" x14ac:dyDescent="0.15">
      <c r="A7" s="5" t="s">
        <v>3407</v>
      </c>
      <c r="B7">
        <v>140</v>
      </c>
      <c r="C7" s="5" t="s">
        <v>3537</v>
      </c>
      <c r="D7" s="5" t="s">
        <v>3575</v>
      </c>
      <c r="E7" t="s">
        <v>3577</v>
      </c>
      <c r="F7" t="s">
        <v>3576</v>
      </c>
    </row>
    <row r="8" spans="1:6" ht="12" x14ac:dyDescent="0.15">
      <c r="A8" s="5" t="s">
        <v>3407</v>
      </c>
      <c r="B8">
        <v>192</v>
      </c>
      <c r="C8" s="5" t="s">
        <v>3535</v>
      </c>
      <c r="D8" s="5" t="s">
        <v>3543</v>
      </c>
      <c r="E8" t="s">
        <v>3546</v>
      </c>
      <c r="F8" t="s">
        <v>3545</v>
      </c>
    </row>
    <row r="9" spans="1:6" ht="12" x14ac:dyDescent="0.15">
      <c r="A9" s="5" t="s">
        <v>3407</v>
      </c>
      <c r="B9">
        <v>205</v>
      </c>
      <c r="C9" s="5" t="s">
        <v>2965</v>
      </c>
      <c r="D9" s="5" t="s">
        <v>3527</v>
      </c>
      <c r="E9" t="s">
        <v>3530</v>
      </c>
      <c r="F9" t="s">
        <v>3529</v>
      </c>
    </row>
    <row r="10" spans="1:6" ht="12" x14ac:dyDescent="0.15">
      <c r="A10" s="5" t="s">
        <v>3407</v>
      </c>
      <c r="B10">
        <v>207</v>
      </c>
      <c r="C10" s="5" t="s">
        <v>2942</v>
      </c>
      <c r="D10" s="5" t="s">
        <v>3488</v>
      </c>
      <c r="E10" t="s">
        <v>3490</v>
      </c>
      <c r="F10" t="s">
        <v>3489</v>
      </c>
    </row>
    <row r="11" spans="1:6" ht="12" x14ac:dyDescent="0.15">
      <c r="A11" s="5" t="s">
        <v>6985</v>
      </c>
      <c r="B11">
        <v>228</v>
      </c>
      <c r="C11" s="5" t="s">
        <v>3868</v>
      </c>
      <c r="D11" s="5" t="s">
        <v>7105</v>
      </c>
      <c r="E11" s="5" t="s">
        <v>7106</v>
      </c>
      <c r="F11" s="5" t="s">
        <v>7107</v>
      </c>
    </row>
    <row r="12" spans="1:6" ht="12" x14ac:dyDescent="0.15">
      <c r="A12" s="5" t="s">
        <v>6985</v>
      </c>
      <c r="B12">
        <v>336</v>
      </c>
      <c r="C12" s="5" t="s">
        <v>3974</v>
      </c>
      <c r="D12" s="5" t="s">
        <v>7003</v>
      </c>
      <c r="E12" s="5" t="s">
        <v>7004</v>
      </c>
      <c r="F12" s="39" t="s">
        <v>7005</v>
      </c>
    </row>
    <row r="13" spans="1:6" ht="12" x14ac:dyDescent="0.15">
      <c r="A13" s="5" t="s">
        <v>6985</v>
      </c>
      <c r="B13">
        <v>412</v>
      </c>
      <c r="C13" s="5" t="s">
        <v>4049</v>
      </c>
      <c r="D13" s="5" t="s">
        <v>7073</v>
      </c>
      <c r="E13" s="39" t="s">
        <v>7074</v>
      </c>
      <c r="F13" s="5" t="s">
        <v>7075</v>
      </c>
    </row>
    <row r="14" spans="1:6" ht="12" x14ac:dyDescent="0.15">
      <c r="A14" s="5" t="s">
        <v>6985</v>
      </c>
      <c r="B14">
        <v>490</v>
      </c>
      <c r="C14" s="5" t="s">
        <v>4123</v>
      </c>
      <c r="D14" s="5" t="s">
        <v>6984</v>
      </c>
      <c r="E14" s="5" t="s">
        <v>6986</v>
      </c>
      <c r="F14" s="5" t="s">
        <v>6987</v>
      </c>
    </row>
  </sheetData>
  <autoFilter ref="C1:C2" xr:uid="{E0AD0ED4-4DC5-44D4-8E96-1D963B6734B9}"/>
  <phoneticPr fontId="1"/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5963-74D3-447F-A67E-0A45B090B69F}">
  <sheetPr codeName="Sheet10"/>
  <dimension ref="A1:S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3" sqref="M3"/>
    </sheetView>
  </sheetViews>
  <sheetFormatPr defaultRowHeight="11.25" x14ac:dyDescent="0.15"/>
  <sheetData>
    <row r="1" spans="1:19" ht="21" x14ac:dyDescent="0.15">
      <c r="A1" s="20" t="s">
        <v>7</v>
      </c>
      <c r="B1" s="20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 t="s">
        <v>8</v>
      </c>
      <c r="M1" s="20" t="s">
        <v>9</v>
      </c>
      <c r="N1" s="20" t="s">
        <v>10</v>
      </c>
      <c r="O1" s="20" t="s">
        <v>11</v>
      </c>
      <c r="P1" s="20" t="s">
        <v>12</v>
      </c>
      <c r="Q1" s="20" t="s">
        <v>13</v>
      </c>
      <c r="S1" s="7" t="s">
        <v>14</v>
      </c>
    </row>
    <row r="2" spans="1:19" ht="15.75" x14ac:dyDescent="0.15">
      <c r="A2" s="21">
        <v>600</v>
      </c>
      <c r="B2" s="22" t="s">
        <v>2014</v>
      </c>
      <c r="C2" s="22" t="s">
        <v>2015</v>
      </c>
      <c r="D2" s="22" t="s">
        <v>2016</v>
      </c>
      <c r="E2" s="22" t="s">
        <v>2017</v>
      </c>
      <c r="F2" s="23" t="s">
        <v>2018</v>
      </c>
      <c r="G2" s="24" t="s">
        <v>2019</v>
      </c>
      <c r="H2" s="25" t="s">
        <v>2020</v>
      </c>
      <c r="I2" s="25" t="s">
        <v>2021</v>
      </c>
      <c r="J2" s="25" t="s">
        <v>2022</v>
      </c>
      <c r="K2" s="25" t="s">
        <v>2023</v>
      </c>
      <c r="L2" s="25" t="s">
        <v>2024</v>
      </c>
      <c r="M2" s="26" t="s">
        <v>2025</v>
      </c>
      <c r="N2" s="27" t="s">
        <v>122</v>
      </c>
      <c r="O2" s="22" t="s">
        <v>2026</v>
      </c>
      <c r="P2" s="22" t="s">
        <v>2027</v>
      </c>
      <c r="Q2" s="22" t="s">
        <v>2028</v>
      </c>
      <c r="S2" t="s">
        <v>15</v>
      </c>
    </row>
    <row r="3" spans="1:19" ht="15.75" x14ac:dyDescent="0.15">
      <c r="A3" s="21">
        <v>610</v>
      </c>
      <c r="B3" s="22" t="s">
        <v>2029</v>
      </c>
      <c r="C3" s="22" t="s">
        <v>2030</v>
      </c>
      <c r="D3" s="22" t="s">
        <v>2031</v>
      </c>
      <c r="E3" s="22" t="s">
        <v>2032</v>
      </c>
      <c r="F3" s="22" t="s">
        <v>2033</v>
      </c>
      <c r="G3" s="22" t="s">
        <v>2034</v>
      </c>
      <c r="H3" s="25" t="s">
        <v>2035</v>
      </c>
      <c r="I3" s="25" t="s">
        <v>2036</v>
      </c>
      <c r="J3" s="25" t="s">
        <v>2037</v>
      </c>
      <c r="K3" s="25" t="s">
        <v>2038</v>
      </c>
      <c r="L3" s="25" t="s">
        <v>2039</v>
      </c>
      <c r="M3" s="27" t="s">
        <v>107</v>
      </c>
      <c r="N3" s="28" t="s">
        <v>2040</v>
      </c>
      <c r="O3" s="29" t="s">
        <v>2041</v>
      </c>
      <c r="P3" s="26" t="s">
        <v>2042</v>
      </c>
      <c r="Q3" s="27" t="s">
        <v>140</v>
      </c>
      <c r="S3" t="s">
        <v>16</v>
      </c>
    </row>
    <row r="4" spans="1:19" ht="15.75" x14ac:dyDescent="0.15">
      <c r="A4" s="21">
        <v>620</v>
      </c>
      <c r="B4" s="30" t="s">
        <v>2043</v>
      </c>
      <c r="C4" s="27" t="s">
        <v>75</v>
      </c>
      <c r="D4" s="27" t="s">
        <v>134</v>
      </c>
      <c r="E4" s="27" t="s">
        <v>118</v>
      </c>
      <c r="F4" s="27" t="s">
        <v>77</v>
      </c>
      <c r="G4" s="27" t="s">
        <v>102</v>
      </c>
      <c r="H4" s="27" t="s">
        <v>73</v>
      </c>
      <c r="I4" s="27" t="s">
        <v>56</v>
      </c>
      <c r="J4" s="27" t="s">
        <v>52</v>
      </c>
      <c r="K4" s="27" t="s">
        <v>85</v>
      </c>
      <c r="L4" s="27" t="s">
        <v>58</v>
      </c>
      <c r="M4" s="27" t="s">
        <v>30</v>
      </c>
      <c r="N4" s="27" t="s">
        <v>69</v>
      </c>
      <c r="O4" s="27" t="s">
        <v>44</v>
      </c>
      <c r="P4" s="27" t="s">
        <v>42</v>
      </c>
      <c r="Q4" s="27" t="s">
        <v>71</v>
      </c>
      <c r="S4" t="s">
        <v>6580</v>
      </c>
    </row>
    <row r="5" spans="1:19" ht="15.75" x14ac:dyDescent="0.15">
      <c r="A5" s="21">
        <v>630</v>
      </c>
      <c r="B5" s="27" t="s">
        <v>229</v>
      </c>
      <c r="C5" s="27" t="s">
        <v>79</v>
      </c>
      <c r="D5" s="27" t="s">
        <v>89</v>
      </c>
      <c r="E5" s="27" t="s">
        <v>48</v>
      </c>
      <c r="F5" s="27" t="s">
        <v>46</v>
      </c>
      <c r="G5" s="27" t="s">
        <v>28</v>
      </c>
      <c r="H5" s="27" t="s">
        <v>26</v>
      </c>
      <c r="I5" s="27" t="s">
        <v>66</v>
      </c>
      <c r="J5" s="27" t="s">
        <v>91</v>
      </c>
      <c r="K5" s="27" t="s">
        <v>38</v>
      </c>
      <c r="L5" s="27" t="s">
        <v>36</v>
      </c>
      <c r="M5" s="25" t="s">
        <v>2044</v>
      </c>
      <c r="N5" s="25" t="s">
        <v>2045</v>
      </c>
      <c r="O5" s="25" t="s">
        <v>2046</v>
      </c>
      <c r="P5" s="25" t="s">
        <v>2047</v>
      </c>
      <c r="Q5" s="25" t="s">
        <v>2048</v>
      </c>
      <c r="S5" t="s">
        <v>6579</v>
      </c>
    </row>
    <row r="6" spans="1:19" ht="15.75" x14ac:dyDescent="0.15">
      <c r="A6" s="21">
        <v>640</v>
      </c>
      <c r="B6" s="27" t="s">
        <v>120</v>
      </c>
      <c r="C6" s="27" t="s">
        <v>34</v>
      </c>
      <c r="D6" s="27" t="s">
        <v>32</v>
      </c>
      <c r="E6" s="27" t="s">
        <v>64</v>
      </c>
      <c r="F6" s="27" t="s">
        <v>54</v>
      </c>
      <c r="G6" s="27" t="s">
        <v>62</v>
      </c>
      <c r="H6" s="27" t="s">
        <v>60</v>
      </c>
      <c r="I6" s="27" t="s">
        <v>40</v>
      </c>
      <c r="J6" s="27" t="s">
        <v>87</v>
      </c>
      <c r="K6" s="27" t="s">
        <v>83</v>
      </c>
      <c r="L6" s="27" t="s">
        <v>50</v>
      </c>
      <c r="M6" s="27" t="s">
        <v>95</v>
      </c>
      <c r="N6" s="27" t="s">
        <v>99</v>
      </c>
      <c r="O6" s="27" t="s">
        <v>113</v>
      </c>
      <c r="P6" s="27" t="s">
        <v>93</v>
      </c>
      <c r="Q6" s="27" t="s">
        <v>97</v>
      </c>
    </row>
    <row r="7" spans="1:19" ht="15.75" x14ac:dyDescent="0.15">
      <c r="A7" s="21">
        <v>650</v>
      </c>
      <c r="B7" s="27" t="s">
        <v>111</v>
      </c>
      <c r="C7" s="27" t="s">
        <v>856</v>
      </c>
      <c r="D7" s="27" t="s">
        <v>129</v>
      </c>
      <c r="E7" s="31" t="s">
        <v>2049</v>
      </c>
      <c r="F7" s="31" t="s">
        <v>2050</v>
      </c>
      <c r="G7" s="31" t="s">
        <v>2051</v>
      </c>
      <c r="H7" s="22" t="s">
        <v>2052</v>
      </c>
      <c r="I7" s="22" t="s">
        <v>2053</v>
      </c>
      <c r="J7" s="22" t="s">
        <v>2054</v>
      </c>
      <c r="K7" s="26" t="s">
        <v>2055</v>
      </c>
      <c r="L7" s="26" t="s">
        <v>2056</v>
      </c>
      <c r="M7" s="26" t="s">
        <v>2057</v>
      </c>
      <c r="N7" s="26" t="s">
        <v>2058</v>
      </c>
      <c r="O7" s="26" t="s">
        <v>2059</v>
      </c>
      <c r="P7" s="26" t="s">
        <v>2060</v>
      </c>
      <c r="Q7" s="30" t="s">
        <v>2061</v>
      </c>
    </row>
  </sheetData>
  <phoneticPr fontId="1"/>
  <pageMargins left="0.7" right="0.7" top="0.75" bottom="0.75" header="0.3" footer="0.3"/>
  <pageSetup paperSize="9" orientation="portrait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analyses</vt:lpstr>
      <vt:lpstr>HTML</vt:lpstr>
      <vt:lpstr>words</vt:lpstr>
      <vt:lpstr>words_morocco</vt:lpstr>
      <vt:lpstr>words_egypt</vt:lpstr>
      <vt:lpstr>words_egypt_1k</vt:lpstr>
      <vt:lpstr>words_special</vt:lpstr>
      <vt:lpstr>Unicode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maniac dq</cp:lastModifiedBy>
  <dcterms:created xsi:type="dcterms:W3CDTF">2023-05-02T00:08:34Z</dcterms:created>
  <dcterms:modified xsi:type="dcterms:W3CDTF">2026-05-28T01:43:53Z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2023-05-23T05:35:26Z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d4167009-46df-4de0-b07b-34aa9ccb972a</vt:lpwstr>
  </property>
  <property fmtid="{D5CDD505-2E9C-101B-9397-08002B2CF9AE}" pid="8" name="MSIP_Label_a7295cc1-d279-42ac-ab4d-3b0f4fece050_ContentBits">
    <vt:lpwstr>0</vt:lpwstr>
  </property>
  <property fmtid="{D5CDD505-2E9C-101B-9397-08002B2CF9AE}" pid="9" name="CustomUiType">
    <vt:lpwstr>2</vt:lpwstr>
  </property>
</Properties>
</file>